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mcray\Desktop\本科人才培养方案（2019版）\18-中药资源与开发\"/>
    </mc:Choice>
  </mc:AlternateContent>
  <xr:revisionPtr revIDLastSave="0" documentId="13_ncr:1_{83193523-4BAD-4DE2-BE78-4ABA68B54A0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18 不减学时 理论16实践32" sheetId="4" r:id="rId1"/>
  </sheets>
  <definedNames>
    <definedName name="_xlnm._FilterDatabase" localSheetId="0" hidden="1">'2018 不减学时 理论16实践32'!$A$2:$R$88</definedName>
    <definedName name="p_name" localSheetId="0">'2018 不减学时 理论16实践32'!$D$43</definedName>
    <definedName name="_xlnm.Print_Titles" localSheetId="0">'2018 不减学时 理论16实践32'!$1:$6</definedName>
  </definedNames>
  <calcPr calcId="191029"/>
</workbook>
</file>

<file path=xl/calcChain.xml><?xml version="1.0" encoding="utf-8"?>
<calcChain xmlns="http://schemas.openxmlformats.org/spreadsheetml/2006/main">
  <c r="H80" i="4" l="1"/>
  <c r="H81" i="4" s="1"/>
  <c r="G80" i="4"/>
  <c r="G81" i="4" s="1"/>
  <c r="F80" i="4"/>
  <c r="F81" i="4" s="1"/>
  <c r="I81" i="4"/>
  <c r="H78" i="4"/>
  <c r="G78" i="4"/>
  <c r="F78" i="4"/>
  <c r="I74" i="4"/>
  <c r="Q73" i="4"/>
  <c r="I73" i="4"/>
  <c r="I78" i="4" s="1"/>
  <c r="I68" i="4"/>
  <c r="H68" i="4"/>
  <c r="G68" i="4"/>
  <c r="F68" i="4"/>
  <c r="I64" i="4"/>
  <c r="H64" i="4"/>
  <c r="G64" i="4"/>
  <c r="F64" i="4"/>
  <c r="O63" i="4"/>
  <c r="I60" i="4"/>
  <c r="H60" i="4"/>
  <c r="G60" i="4"/>
  <c r="F60" i="4"/>
  <c r="M59" i="4"/>
  <c r="M57" i="4"/>
  <c r="H53" i="4"/>
  <c r="G53" i="4"/>
  <c r="F53" i="4"/>
  <c r="Q52" i="4"/>
  <c r="Q51" i="4"/>
  <c r="Q50" i="4"/>
  <c r="Q49" i="4"/>
  <c r="I49" i="4"/>
  <c r="P48" i="4"/>
  <c r="P46" i="4"/>
  <c r="P45" i="4"/>
  <c r="P44" i="4"/>
  <c r="I44" i="4"/>
  <c r="O43" i="4"/>
  <c r="I43" i="4"/>
  <c r="O42" i="4"/>
  <c r="O41" i="4"/>
  <c r="I41" i="4"/>
  <c r="O40" i="4"/>
  <c r="H38" i="4"/>
  <c r="G38" i="4"/>
  <c r="F38" i="4"/>
  <c r="O37" i="4"/>
  <c r="I37" i="4"/>
  <c r="I38" i="4" s="1"/>
  <c r="O36" i="4"/>
  <c r="N35" i="4"/>
  <c r="N34" i="4"/>
  <c r="N33" i="4"/>
  <c r="L30" i="4"/>
  <c r="L57" i="4" s="1"/>
  <c r="K29" i="4"/>
  <c r="K57" i="4" s="1"/>
  <c r="H27" i="4"/>
  <c r="G27" i="4"/>
  <c r="F27" i="4"/>
  <c r="I26" i="4"/>
  <c r="I27" i="4" s="1"/>
  <c r="I20" i="4"/>
  <c r="H20" i="4"/>
  <c r="G20" i="4"/>
  <c r="F20" i="4"/>
  <c r="Q57" i="4" l="1"/>
  <c r="O57" i="4"/>
  <c r="N57" i="4"/>
  <c r="I53" i="4"/>
  <c r="P57" i="4"/>
  <c r="H55" i="4"/>
  <c r="G55" i="4"/>
  <c r="I55" i="4"/>
  <c r="I54" i="4" s="1"/>
  <c r="F55" i="4"/>
  <c r="F21" i="4" s="1"/>
  <c r="F39" i="4" l="1"/>
  <c r="I39" i="4"/>
  <c r="I28" i="4"/>
  <c r="I86" i="4"/>
  <c r="I21" i="4"/>
  <c r="F54" i="4"/>
  <c r="F28" i="4"/>
</calcChain>
</file>

<file path=xl/sharedStrings.xml><?xml version="1.0" encoding="utf-8"?>
<sst xmlns="http://schemas.openxmlformats.org/spreadsheetml/2006/main" count="149" uniqueCount="126">
  <si>
    <t>类别</t>
  </si>
  <si>
    <t>序号</t>
  </si>
  <si>
    <t>课程名称</t>
  </si>
  <si>
    <t>授课学期</t>
  </si>
  <si>
    <t>学时数</t>
  </si>
  <si>
    <t xml:space="preserve">学分
</t>
  </si>
  <si>
    <t>按学年及学期分配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</si>
  <si>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</si>
  <si>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</si>
  <si>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</si>
  <si>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</si>
  <si>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</si>
  <si>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</si>
  <si>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</si>
  <si>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1
学期</t>
  </si>
  <si>
    <t>2
学期</t>
  </si>
  <si>
    <t>3
学期</t>
  </si>
  <si>
    <t>4
学期</t>
  </si>
  <si>
    <t>5
学期</t>
  </si>
  <si>
    <t>6
学期</t>
  </si>
  <si>
    <t>7
学期</t>
  </si>
  <si>
    <t>8
学期</t>
  </si>
  <si>
    <t>2周</t>
  </si>
  <si>
    <t>16周</t>
  </si>
  <si>
    <t>18周</t>
  </si>
  <si>
    <t>周学时数</t>
  </si>
  <si>
    <t>基础阶段必修课程</t>
  </si>
  <si>
    <t>思德修养·人文素质·行为科学</t>
  </si>
  <si>
    <t>军事技能</t>
  </si>
  <si>
    <t>毕业实习及调查报告　　</t>
  </si>
  <si>
    <t>军事理论</t>
  </si>
  <si>
    <t>英语</t>
  </si>
  <si>
    <t>1～4</t>
  </si>
  <si>
    <t>体育</t>
  </si>
  <si>
    <t>大学生心理健康教育</t>
  </si>
  <si>
    <t>1～3</t>
  </si>
  <si>
    <t>大学生安全教育</t>
  </si>
  <si>
    <t>创业基础</t>
  </si>
  <si>
    <t>1～6</t>
  </si>
  <si>
    <t>大学生职业发展与就业指导</t>
  </si>
  <si>
    <t>2～6</t>
  </si>
  <si>
    <t>形势与政策</t>
  </si>
  <si>
    <t>思想品德修养与法律基础</t>
  </si>
  <si>
    <t>中国近现代史纲要</t>
  </si>
  <si>
    <t>毛泽东思想和中国特色社会主义理论体系概论</t>
  </si>
  <si>
    <t>马克思主义基本原理概论</t>
  </si>
  <si>
    <t>小计</t>
  </si>
  <si>
    <t>占必修课百分比 理论：实践</t>
  </si>
  <si>
    <t>1: 0.60</t>
  </si>
  <si>
    <t>自然
科学</t>
  </si>
  <si>
    <t>计算机应用基础</t>
  </si>
  <si>
    <t>高等数学</t>
  </si>
  <si>
    <t>基础化学</t>
  </si>
  <si>
    <t>有机化学</t>
  </si>
  <si>
    <t>分析化学</t>
  </si>
  <si>
    <t>1:0.83</t>
  </si>
  <si>
    <t>生物
医学</t>
  </si>
  <si>
    <t>人体解剖学</t>
  </si>
  <si>
    <t>生理学</t>
  </si>
  <si>
    <t>生物化学</t>
  </si>
  <si>
    <t>药理学</t>
  </si>
  <si>
    <t>植物生理学</t>
  </si>
  <si>
    <t>药用植物学</t>
  </si>
  <si>
    <t>药用植物生态学</t>
  </si>
  <si>
    <t>植物分类学</t>
  </si>
  <si>
    <t>1:0.68</t>
  </si>
  <si>
    <t>专业阶段必修课程</t>
  </si>
  <si>
    <t>专业  课程</t>
  </si>
  <si>
    <t>中医学基础</t>
  </si>
  <si>
    <t>中药鉴定学</t>
  </si>
  <si>
    <t>中药药理学</t>
  </si>
  <si>
    <t>中药化学</t>
  </si>
  <si>
    <t>临床中药学</t>
  </si>
  <si>
    <t>毕业实习及调查报告</t>
  </si>
  <si>
    <t>药用植物栽培学</t>
  </si>
  <si>
    <t>中药分析学</t>
  </si>
  <si>
    <t>中药资源学</t>
  </si>
  <si>
    <t>中药生物技术</t>
  </si>
  <si>
    <t>中药药剂学</t>
  </si>
  <si>
    <t>中药材加工与炮制学</t>
  </si>
  <si>
    <t>药事管理学</t>
  </si>
  <si>
    <t>中药产品与开发</t>
  </si>
  <si>
    <t>1: 0.56</t>
  </si>
  <si>
    <t>必修课</t>
  </si>
  <si>
    <t>理论、实践、学分总计</t>
  </si>
  <si>
    <t>理论：实践</t>
  </si>
  <si>
    <t>1: 0.63</t>
  </si>
  <si>
    <t>限选课</t>
  </si>
  <si>
    <t>人文素养选修课程（2门选1门，最低选修1.5学分）</t>
  </si>
  <si>
    <t>医学心理学</t>
  </si>
  <si>
    <t>医学伦理学</t>
  </si>
  <si>
    <t>医用物理学</t>
  </si>
  <si>
    <t>医学统计学</t>
  </si>
  <si>
    <t>文献检索与利用</t>
  </si>
  <si>
    <t>新医科特色选修课程（3门选1门，最低选修0.5学分）</t>
  </si>
  <si>
    <t>智慧医疗</t>
  </si>
  <si>
    <t>转化医学</t>
  </si>
  <si>
    <t>精准医学</t>
  </si>
  <si>
    <t>波谱分析</t>
  </si>
  <si>
    <t>中药拉丁语</t>
  </si>
  <si>
    <t>广西民族药</t>
  </si>
  <si>
    <t>海洋药物学</t>
  </si>
  <si>
    <t>医药市场营销学</t>
  </si>
  <si>
    <t>中药化妆品学</t>
  </si>
  <si>
    <t>药用植物病虫害防治</t>
  </si>
  <si>
    <t>药用植物保育学</t>
  </si>
  <si>
    <t>本草典籍选读</t>
  </si>
  <si>
    <t>选修课</t>
  </si>
  <si>
    <t>公共任选课</t>
  </si>
  <si>
    <t>1～7</t>
  </si>
  <si>
    <t>专业综合技能培训</t>
  </si>
  <si>
    <t>毕业实习</t>
  </si>
  <si>
    <t>社会实践</t>
  </si>
  <si>
    <t>机动</t>
  </si>
  <si>
    <t>创新创业素质拓展</t>
  </si>
  <si>
    <t>合计</t>
  </si>
  <si>
    <t>总学时、总学分</t>
  </si>
  <si>
    <t>1:0.96</t>
  </si>
  <si>
    <t>自然科学选修课程（3门选2门，最低选修3学分）</t>
  </si>
  <si>
    <t>专业选修课程（9门选5门，最低选修8.5学分）</t>
  </si>
  <si>
    <t>限选课（17门选9门，最低选修13.5学分）</t>
  </si>
  <si>
    <t>说明：
     1、《形势与政策》64（36,28）学时，2学分，实践教学由学工部（处）、校团委、二级学院安排。其他思政课、就业指导、创业基础、大学生安全教育等实践教学机动安排，具体方案由相关教学部门另订并具体实施。
     2、学分计算方法：理论课按16学时/学分，实验课按32学时/学分，实习按0.5学分/周计算。</t>
    <phoneticPr fontId="9" type="noConversion"/>
  </si>
  <si>
    <t>广西医科大学四年制中药资源与开发专业教学进程表
（1.5年武鸣校区+2年校本部+0.5年实习）</t>
    <phoneticPr fontId="9" type="noConversion"/>
  </si>
  <si>
    <t>1～8</t>
    <phoneticPr fontId="9" type="noConversion"/>
  </si>
  <si>
    <t>1～6</t>
    <phoneticPr fontId="9" type="noConversion"/>
  </si>
  <si>
    <t>微生物学与免疫学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</si>
</sst>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_ "/>
  </numFmts>
  <fonts count="10" x14ac:knownFonts="1">
    <font>
      <sz val="12"/>
      <name val="宋体"/>
      <charset val="134"/>
    </font>
    <font>
      <sz val="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8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8">
    <xf numFmtId="0" fontId="0" fillId="0" borderId="0" applyNumberFormat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</cellStyleXfs>
  <cellXfs count="97">
    <xf numFmtId="0" fontId="0" fillId="0" borderId="0" xfId="0" applyFont="1">
      <alignment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8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6" applyNumberFormat="1" applyFont="1" applyFill="1" applyBorder="1" applyAlignment="1">
      <alignment horizontal="center" vertical="center" wrapText="1"/>
    </xf>
    <xf numFmtId="0" fontId="1" fillId="0" borderId="1" xfId="4" applyNumberFormat="1" applyFont="1" applyFill="1" applyBorder="1" applyAlignment="1">
      <alignment horizontal="center" vertical="center" wrapText="1"/>
    </xf>
    <xf numFmtId="176" fontId="1" fillId="0" borderId="1" xfId="1" applyNumberFormat="1" applyFont="1" applyFill="1" applyBorder="1" applyAlignment="1">
      <alignment horizontal="center" vertical="center" wrapText="1"/>
    </xf>
    <xf numFmtId="177" fontId="1" fillId="0" borderId="1" xfId="1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>
      <alignment vertical="center"/>
    </xf>
    <xf numFmtId="177" fontId="1" fillId="0" borderId="1" xfId="0" applyNumberFormat="1" applyFont="1" applyFill="1" applyBorder="1" applyAlignment="1" applyProtection="1">
      <alignment horizontal="left" vertical="center" wrapText="1"/>
    </xf>
    <xf numFmtId="177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left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177" fontId="1" fillId="0" borderId="6" xfId="0" applyNumberFormat="1" applyFont="1" applyFill="1" applyBorder="1" applyAlignment="1">
      <alignment horizontal="center" vertical="center" wrapText="1"/>
    </xf>
    <xf numFmtId="177" fontId="1" fillId="0" borderId="9" xfId="0" applyNumberFormat="1" applyFont="1" applyFill="1" applyBorder="1" applyAlignment="1">
      <alignment horizontal="center" vertical="center" wrapText="1"/>
    </xf>
    <xf numFmtId="177" fontId="1" fillId="0" borderId="7" xfId="0" applyNumberFormat="1" applyFont="1" applyFill="1" applyBorder="1" applyAlignment="1">
      <alignment horizontal="center" vertical="center" wrapText="1"/>
    </xf>
    <xf numFmtId="177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177" fontId="1" fillId="0" borderId="8" xfId="0" applyNumberFormat="1" applyFont="1" applyFill="1" applyBorder="1" applyAlignment="1">
      <alignment horizontal="center" vertical="center" wrapText="1"/>
    </xf>
    <xf numFmtId="177" fontId="1" fillId="0" borderId="1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vertical="center" wrapText="1"/>
    </xf>
    <xf numFmtId="177" fontId="1" fillId="0" borderId="1" xfId="0" applyNumberFormat="1" applyFont="1" applyFill="1" applyBorder="1" applyAlignment="1">
      <alignment horizontal="justify" vertical="center" wrapText="1"/>
    </xf>
    <xf numFmtId="177" fontId="1" fillId="0" borderId="1" xfId="0" applyNumberFormat="1" applyFont="1" applyFill="1" applyBorder="1" applyAlignment="1">
      <alignment vertical="center" wrapText="1"/>
    </xf>
    <xf numFmtId="177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textRotation="255" wrapText="1"/>
    </xf>
    <xf numFmtId="0" fontId="1" fillId="0" borderId="0" xfId="0" applyNumberFormat="1" applyFont="1" applyFill="1" applyBorder="1" applyAlignment="1" applyProtection="1">
      <alignment vertical="center"/>
    </xf>
    <xf numFmtId="177" fontId="1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7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vertical="center" textRotation="255" wrapTex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255" wrapText="1"/>
    </xf>
    <xf numFmtId="0" fontId="1" fillId="0" borderId="2" xfId="0" applyNumberFormat="1" applyFont="1" applyFill="1" applyBorder="1" applyAlignment="1">
      <alignment horizontal="center" vertical="center" textRotation="255" wrapText="1"/>
    </xf>
    <xf numFmtId="0" fontId="1" fillId="0" borderId="1" xfId="14" applyNumberFormat="1" applyFont="1" applyFill="1" applyBorder="1" applyAlignment="1">
      <alignment vertical="center" wrapText="1"/>
    </xf>
    <xf numFmtId="177" fontId="1" fillId="0" borderId="1" xfId="14" applyNumberFormat="1" applyFont="1" applyFill="1" applyBorder="1" applyAlignment="1">
      <alignment vertical="center" wrapText="1"/>
    </xf>
    <xf numFmtId="0" fontId="1" fillId="0" borderId="1" xfId="14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textRotation="255" wrapText="1"/>
    </xf>
    <xf numFmtId="177" fontId="1" fillId="0" borderId="5" xfId="0" applyNumberFormat="1" applyFont="1" applyFill="1" applyBorder="1" applyAlignment="1">
      <alignment horizontal="center" vertical="center" textRotation="255" wrapText="1"/>
    </xf>
    <xf numFmtId="177" fontId="1" fillId="0" borderId="1" xfId="0" applyNumberFormat="1" applyFont="1" applyFill="1" applyBorder="1" applyAlignment="1">
      <alignment horizontal="center" vertical="center" textRotation="255" wrapText="1"/>
    </xf>
    <xf numFmtId="0" fontId="1" fillId="0" borderId="1" xfId="0" applyNumberFormat="1" applyFont="1" applyFill="1" applyBorder="1" applyAlignment="1" applyProtection="1">
      <alignment horizontal="center" vertical="center" textRotation="255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</cellXfs>
  <cellStyles count="18">
    <cellStyle name="百分比" xfId="1" builtinId="5"/>
    <cellStyle name="常规" xfId="0" builtinId="0"/>
    <cellStyle name="常规 10" xfId="10" xr:uid="{00000000-0005-0000-0000-000002000000}"/>
    <cellStyle name="常规 11" xfId="15" xr:uid="{00000000-0005-0000-0000-000003000000}"/>
    <cellStyle name="常规 12" xfId="3" xr:uid="{00000000-0005-0000-0000-000004000000}"/>
    <cellStyle name="常规 13" xfId="14" xr:uid="{00000000-0005-0000-0000-000005000000}"/>
    <cellStyle name="常规 2" xfId="13" xr:uid="{00000000-0005-0000-0000-000006000000}"/>
    <cellStyle name="常规 2 2" xfId="8" xr:uid="{00000000-0005-0000-0000-000007000000}"/>
    <cellStyle name="常规 2 3" xfId="9" xr:uid="{00000000-0005-0000-0000-000008000000}"/>
    <cellStyle name="常规 3" xfId="17" xr:uid="{00000000-0005-0000-0000-000009000000}"/>
    <cellStyle name="常规 3 2" xfId="6" xr:uid="{00000000-0005-0000-0000-00000A000000}"/>
    <cellStyle name="常规 3 3" xfId="7" xr:uid="{00000000-0005-0000-0000-00000B000000}"/>
    <cellStyle name="常规 4" xfId="12" xr:uid="{00000000-0005-0000-0000-00000C000000}"/>
    <cellStyle name="常规 5" xfId="11" xr:uid="{00000000-0005-0000-0000-00000D000000}"/>
    <cellStyle name="常规 6" xfId="2" xr:uid="{00000000-0005-0000-0000-00000E000000}"/>
    <cellStyle name="常规 7" xfId="16" xr:uid="{00000000-0005-0000-0000-00000F000000}"/>
    <cellStyle name="常规 8" xfId="4" xr:uid="{00000000-0005-0000-0000-000010000000}"/>
    <cellStyle name="常规 9" xfId="5" xr:uid="{00000000-0005-0000-0000-000011000000}"/>
  </cellStyles>
  <dxfs count="0"/>
  <tableStyles count="0" defaultTableStyle="TableStyleMedium9" defaultPivotStyle="PivotStyleLight16"/>
  <colors>
    <mruColors>
      <color rgb="FFFFFF00"/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8"/>
  <sheetViews>
    <sheetView tabSelected="1" zoomScaleNormal="100" workbookViewId="0">
      <pane xSplit="2" ySplit="6" topLeftCell="C55" activePane="bottomRight" state="frozen"/>
      <selection pane="topRight"/>
      <selection pane="bottomLeft"/>
      <selection pane="bottomRight" activeCell="M79" sqref="M79"/>
    </sheetView>
  </sheetViews>
  <sheetFormatPr defaultColWidth="9" defaultRowHeight="12.75" x14ac:dyDescent="0.15"/>
  <cols>
    <col min="1" max="1" width="3.375" style="64" customWidth="1"/>
    <col min="2" max="2" width="5.875" style="64" customWidth="1"/>
    <col min="3" max="3" width="2.875" style="65" customWidth="1"/>
    <col min="4" max="4" width="18.75" style="64" customWidth="1"/>
    <col min="5" max="5" width="4.125" style="64" customWidth="1"/>
    <col min="6" max="6" width="5.5" style="64" customWidth="1"/>
    <col min="7" max="8" width="4.625" style="64" customWidth="1"/>
    <col min="9" max="9" width="5.375" style="66" customWidth="1"/>
    <col min="10" max="10" width="2.875" style="64" customWidth="1"/>
    <col min="11" max="17" width="4.375" style="65" customWidth="1"/>
    <col min="18" max="18" width="3.875" style="64" customWidth="1"/>
    <col min="19" max="28" width="9" style="67" customWidth="1"/>
    <col min="29" max="16384" width="9" style="68"/>
  </cols>
  <sheetData>
    <row r="1" spans="1:28" s="3" customFormat="1" ht="36.75" customHeight="1" x14ac:dyDescent="0.15">
      <c r="A1" s="93" t="s">
        <v>122</v>
      </c>
      <c r="B1" s="94"/>
      <c r="C1" s="94"/>
      <c r="D1" s="94"/>
      <c r="E1" s="94"/>
      <c r="F1" s="94"/>
      <c r="G1" s="94"/>
      <c r="H1" s="94"/>
      <c r="I1" s="95"/>
      <c r="J1" s="94"/>
      <c r="K1" s="94"/>
      <c r="L1" s="94"/>
      <c r="M1" s="94"/>
      <c r="N1" s="94"/>
      <c r="O1" s="94"/>
      <c r="P1" s="94"/>
      <c r="Q1" s="94"/>
      <c r="R1" s="94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s="5" customFormat="1" ht="15" customHeight="1" x14ac:dyDescent="0.15">
      <c r="A2" s="76" t="s">
        <v>0</v>
      </c>
      <c r="B2" s="76"/>
      <c r="C2" s="76" t="s">
        <v>1</v>
      </c>
      <c r="D2" s="76" t="s">
        <v>2</v>
      </c>
      <c r="E2" s="76" t="s">
        <v>3</v>
      </c>
      <c r="F2" s="76" t="s">
        <v>4</v>
      </c>
      <c r="G2" s="76"/>
      <c r="H2" s="76"/>
      <c r="I2" s="96" t="s">
        <v>5</v>
      </c>
      <c r="J2" s="76" t="s">
        <v>6</v>
      </c>
      <c r="K2" s="76"/>
      <c r="L2" s="76"/>
      <c r="M2" s="76"/>
      <c r="N2" s="76"/>
      <c r="O2" s="76"/>
      <c r="P2" s="76"/>
      <c r="Q2" s="76"/>
      <c r="R2" s="76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s="5" customFormat="1" ht="15" customHeight="1" x14ac:dyDescent="0.15">
      <c r="A3" s="76"/>
      <c r="B3" s="76"/>
      <c r="C3" s="76"/>
      <c r="D3" s="76"/>
      <c r="E3" s="76"/>
      <c r="F3" s="76" t="s">
        <v>7</v>
      </c>
      <c r="G3" s="76" t="s">
        <v>8</v>
      </c>
      <c r="H3" s="76" t="s">
        <v>9</v>
      </c>
      <c r="I3" s="96"/>
      <c r="J3" s="76" t="s">
        <v>10</v>
      </c>
      <c r="K3" s="76"/>
      <c r="L3" s="76"/>
      <c r="M3" s="76" t="s">
        <v>11</v>
      </c>
      <c r="N3" s="76"/>
      <c r="O3" s="76" t="s">
        <v>12</v>
      </c>
      <c r="P3" s="76"/>
      <c r="Q3" s="76" t="s">
        <v>13</v>
      </c>
      <c r="R3" s="76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s="5" customFormat="1" ht="20.25" customHeight="1" x14ac:dyDescent="0.15">
      <c r="A4" s="76"/>
      <c r="B4" s="76"/>
      <c r="C4" s="76"/>
      <c r="D4" s="76"/>
      <c r="E4" s="76"/>
      <c r="F4" s="76"/>
      <c r="G4" s="76"/>
      <c r="H4" s="76"/>
      <c r="I4" s="96"/>
      <c r="J4" s="76" t="s">
        <v>14</v>
      </c>
      <c r="K4" s="76"/>
      <c r="L4" s="6" t="s">
        <v>15</v>
      </c>
      <c r="M4" s="6" t="s">
        <v>16</v>
      </c>
      <c r="N4" s="6" t="s">
        <v>17</v>
      </c>
      <c r="O4" s="6" t="s">
        <v>18</v>
      </c>
      <c r="P4" s="6" t="s">
        <v>19</v>
      </c>
      <c r="Q4" s="6" t="s">
        <v>20</v>
      </c>
      <c r="R4" s="6" t="s">
        <v>21</v>
      </c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s="5" customFormat="1" ht="15" customHeight="1" x14ac:dyDescent="0.15">
      <c r="A5" s="76"/>
      <c r="B5" s="76"/>
      <c r="C5" s="76"/>
      <c r="D5" s="76"/>
      <c r="E5" s="76"/>
      <c r="F5" s="76"/>
      <c r="G5" s="76"/>
      <c r="H5" s="76"/>
      <c r="I5" s="96"/>
      <c r="J5" s="6" t="s">
        <v>22</v>
      </c>
      <c r="K5" s="6" t="s">
        <v>23</v>
      </c>
      <c r="L5" s="6" t="s">
        <v>23</v>
      </c>
      <c r="M5" s="6" t="s">
        <v>23</v>
      </c>
      <c r="N5" s="6" t="s">
        <v>23</v>
      </c>
      <c r="O5" s="6" t="s">
        <v>23</v>
      </c>
      <c r="P5" s="6" t="s">
        <v>23</v>
      </c>
      <c r="Q5" s="6" t="s">
        <v>23</v>
      </c>
      <c r="R5" s="6" t="s">
        <v>24</v>
      </c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s="5" customFormat="1" ht="15" customHeight="1" x14ac:dyDescent="0.15">
      <c r="A6" s="76"/>
      <c r="B6" s="76"/>
      <c r="C6" s="76"/>
      <c r="D6" s="76"/>
      <c r="E6" s="76"/>
      <c r="F6" s="76"/>
      <c r="G6" s="76"/>
      <c r="H6" s="76"/>
      <c r="I6" s="96"/>
      <c r="J6" s="76" t="s">
        <v>25</v>
      </c>
      <c r="K6" s="76"/>
      <c r="L6" s="76"/>
      <c r="M6" s="76"/>
      <c r="N6" s="76"/>
      <c r="O6" s="76"/>
      <c r="P6" s="76"/>
      <c r="Q6" s="76"/>
      <c r="R6" s="76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5" customFormat="1" ht="15" customHeight="1" x14ac:dyDescent="0.15">
      <c r="A7" s="76" t="s">
        <v>26</v>
      </c>
      <c r="B7" s="76" t="s">
        <v>27</v>
      </c>
      <c r="C7" s="6">
        <v>1</v>
      </c>
      <c r="D7" s="7" t="s">
        <v>28</v>
      </c>
      <c r="E7" s="6">
        <v>1</v>
      </c>
      <c r="F7" s="6">
        <v>72</v>
      </c>
      <c r="G7" s="6">
        <v>0</v>
      </c>
      <c r="H7" s="6">
        <v>72</v>
      </c>
      <c r="I7" s="1">
        <v>2</v>
      </c>
      <c r="J7" s="6">
        <v>36</v>
      </c>
      <c r="K7" s="1"/>
      <c r="L7" s="1"/>
      <c r="M7" s="1"/>
      <c r="N7" s="1"/>
      <c r="O7" s="1"/>
      <c r="P7" s="1"/>
      <c r="Q7" s="1"/>
      <c r="R7" s="81" t="s">
        <v>29</v>
      </c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s="5" customFormat="1" ht="15" customHeight="1" x14ac:dyDescent="0.15">
      <c r="A8" s="76"/>
      <c r="B8" s="76"/>
      <c r="C8" s="6">
        <v>2</v>
      </c>
      <c r="D8" s="7" t="s">
        <v>30</v>
      </c>
      <c r="E8" s="6">
        <v>1</v>
      </c>
      <c r="F8" s="6">
        <v>36</v>
      </c>
      <c r="G8" s="6">
        <v>36</v>
      </c>
      <c r="H8" s="6">
        <v>0</v>
      </c>
      <c r="I8" s="1">
        <v>2.5</v>
      </c>
      <c r="J8" s="6"/>
      <c r="K8" s="1">
        <v>2.5</v>
      </c>
      <c r="L8" s="1"/>
      <c r="M8" s="1"/>
      <c r="N8" s="1"/>
      <c r="O8" s="1"/>
      <c r="P8" s="1"/>
      <c r="Q8" s="1"/>
      <c r="R8" s="82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5" customFormat="1" ht="15" customHeight="1" x14ac:dyDescent="0.15">
      <c r="A9" s="76"/>
      <c r="B9" s="76"/>
      <c r="C9" s="6">
        <v>3</v>
      </c>
      <c r="D9" s="7" t="s">
        <v>31</v>
      </c>
      <c r="E9" s="6" t="s">
        <v>32</v>
      </c>
      <c r="F9" s="8">
        <v>216</v>
      </c>
      <c r="G9" s="8">
        <v>130</v>
      </c>
      <c r="H9" s="8">
        <v>86</v>
      </c>
      <c r="I9" s="1">
        <v>11</v>
      </c>
      <c r="J9" s="9"/>
      <c r="K9" s="1">
        <v>3.5</v>
      </c>
      <c r="L9" s="1">
        <v>4</v>
      </c>
      <c r="M9" s="1">
        <v>3</v>
      </c>
      <c r="N9" s="1">
        <v>3</v>
      </c>
      <c r="O9" s="1"/>
      <c r="P9" s="1"/>
      <c r="Q9" s="1"/>
      <c r="R9" s="82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5" customFormat="1" ht="15" customHeight="1" x14ac:dyDescent="0.15">
      <c r="A10" s="76"/>
      <c r="B10" s="76"/>
      <c r="C10" s="6">
        <v>4</v>
      </c>
      <c r="D10" s="7" t="s">
        <v>33</v>
      </c>
      <c r="E10" s="69" t="s">
        <v>124</v>
      </c>
      <c r="F10" s="6">
        <v>144</v>
      </c>
      <c r="G10" s="6">
        <v>16</v>
      </c>
      <c r="H10" s="6">
        <v>128</v>
      </c>
      <c r="I10" s="1">
        <v>5</v>
      </c>
      <c r="J10" s="6"/>
      <c r="K10" s="1">
        <v>2</v>
      </c>
      <c r="L10" s="1">
        <v>2</v>
      </c>
      <c r="M10" s="1">
        <v>2</v>
      </c>
      <c r="N10" s="1">
        <v>2</v>
      </c>
      <c r="O10" s="1"/>
      <c r="P10" s="1"/>
      <c r="Q10" s="1">
        <v>1</v>
      </c>
      <c r="R10" s="82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5" customFormat="1" ht="15" customHeight="1" x14ac:dyDescent="0.15">
      <c r="A11" s="76"/>
      <c r="B11" s="76"/>
      <c r="C11" s="6">
        <v>5</v>
      </c>
      <c r="D11" s="10" t="s">
        <v>34</v>
      </c>
      <c r="E11" s="6" t="s">
        <v>35</v>
      </c>
      <c r="F11" s="11">
        <v>32</v>
      </c>
      <c r="G11" s="11">
        <v>14</v>
      </c>
      <c r="H11" s="11">
        <v>18</v>
      </c>
      <c r="I11" s="1">
        <v>1.5</v>
      </c>
      <c r="J11" s="12"/>
      <c r="K11" s="1">
        <v>1.3</v>
      </c>
      <c r="L11" s="1">
        <v>0.4</v>
      </c>
      <c r="M11" s="1">
        <v>0.4</v>
      </c>
      <c r="N11" s="1"/>
      <c r="O11" s="1"/>
      <c r="P11" s="1"/>
      <c r="Q11" s="1"/>
      <c r="R11" s="82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5" customFormat="1" ht="15" customHeight="1" x14ac:dyDescent="0.15">
      <c r="A12" s="76"/>
      <c r="B12" s="76"/>
      <c r="C12" s="6">
        <v>6</v>
      </c>
      <c r="D12" s="13" t="s">
        <v>36</v>
      </c>
      <c r="E12" s="6" t="s">
        <v>32</v>
      </c>
      <c r="F12" s="6">
        <v>24</v>
      </c>
      <c r="G12" s="6">
        <v>18</v>
      </c>
      <c r="H12" s="6">
        <v>6</v>
      </c>
      <c r="I12" s="1">
        <v>1.5</v>
      </c>
      <c r="J12" s="14"/>
      <c r="K12" s="1">
        <v>0.4</v>
      </c>
      <c r="L12" s="1">
        <v>0.4</v>
      </c>
      <c r="M12" s="1">
        <v>0.4</v>
      </c>
      <c r="N12" s="1">
        <v>0.3</v>
      </c>
      <c r="O12" s="1"/>
      <c r="P12" s="1"/>
      <c r="Q12" s="1"/>
      <c r="R12" s="82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5" customFormat="1" ht="15" customHeight="1" x14ac:dyDescent="0.15">
      <c r="A13" s="76"/>
      <c r="B13" s="76"/>
      <c r="C13" s="6">
        <v>7</v>
      </c>
      <c r="D13" s="13" t="s">
        <v>37</v>
      </c>
      <c r="E13" s="6" t="s">
        <v>38</v>
      </c>
      <c r="F13" s="6">
        <v>32</v>
      </c>
      <c r="G13" s="6">
        <v>8</v>
      </c>
      <c r="H13" s="6">
        <v>24</v>
      </c>
      <c r="I13" s="1">
        <v>1.5</v>
      </c>
      <c r="J13" s="6"/>
      <c r="K13" s="1">
        <v>0.5</v>
      </c>
      <c r="L13" s="1"/>
      <c r="M13" s="1">
        <v>0.3</v>
      </c>
      <c r="N13" s="1"/>
      <c r="O13" s="1"/>
      <c r="P13" s="1">
        <v>1.2</v>
      </c>
      <c r="Q13" s="1"/>
      <c r="R13" s="82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5" customFormat="1" ht="15" customHeight="1" x14ac:dyDescent="0.15">
      <c r="A14" s="76"/>
      <c r="B14" s="76"/>
      <c r="C14" s="6">
        <v>8</v>
      </c>
      <c r="D14" s="7" t="s">
        <v>39</v>
      </c>
      <c r="E14" s="6" t="s">
        <v>40</v>
      </c>
      <c r="F14" s="6">
        <v>38</v>
      </c>
      <c r="G14" s="6">
        <v>12</v>
      </c>
      <c r="H14" s="6">
        <v>26</v>
      </c>
      <c r="I14" s="1">
        <v>1.5</v>
      </c>
      <c r="J14" s="6"/>
      <c r="K14" s="1"/>
      <c r="L14" s="1">
        <v>0.8</v>
      </c>
      <c r="M14" s="1">
        <v>0.3</v>
      </c>
      <c r="N14" s="1">
        <v>1</v>
      </c>
      <c r="O14" s="1"/>
      <c r="P14" s="1">
        <v>0.4</v>
      </c>
      <c r="Q14" s="1"/>
      <c r="R14" s="82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5" customFormat="1" ht="15" customHeight="1" x14ac:dyDescent="0.15">
      <c r="A15" s="76"/>
      <c r="B15" s="76"/>
      <c r="C15" s="6">
        <v>9</v>
      </c>
      <c r="D15" s="7" t="s">
        <v>41</v>
      </c>
      <c r="E15" s="8" t="s">
        <v>123</v>
      </c>
      <c r="F15" s="8">
        <v>36</v>
      </c>
      <c r="G15" s="8">
        <v>36</v>
      </c>
      <c r="H15" s="8">
        <v>0</v>
      </c>
      <c r="I15" s="1">
        <v>2</v>
      </c>
      <c r="J15" s="15"/>
      <c r="K15" s="1">
        <v>0.5</v>
      </c>
      <c r="L15" s="1">
        <v>0.5</v>
      </c>
      <c r="M15" s="1">
        <v>0.5</v>
      </c>
      <c r="N15" s="1">
        <v>0.5</v>
      </c>
      <c r="O15" s="1">
        <v>0.5</v>
      </c>
      <c r="P15" s="1">
        <v>0.5</v>
      </c>
      <c r="Q15" s="1">
        <v>0.5</v>
      </c>
      <c r="R15" s="82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5" customFormat="1" ht="15" customHeight="1" x14ac:dyDescent="0.15">
      <c r="A16" s="76"/>
      <c r="B16" s="76"/>
      <c r="C16" s="6">
        <v>10</v>
      </c>
      <c r="D16" s="7" t="s">
        <v>42</v>
      </c>
      <c r="E16" s="6">
        <v>1</v>
      </c>
      <c r="F16" s="16">
        <v>48</v>
      </c>
      <c r="G16" s="8">
        <v>41</v>
      </c>
      <c r="H16" s="8">
        <v>7</v>
      </c>
      <c r="I16" s="1">
        <v>3</v>
      </c>
      <c r="J16" s="16"/>
      <c r="K16" s="1">
        <v>3</v>
      </c>
      <c r="L16" s="1"/>
      <c r="M16" s="1"/>
      <c r="N16" s="1"/>
      <c r="O16" s="1"/>
      <c r="P16" s="1"/>
      <c r="Q16" s="1"/>
      <c r="R16" s="82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s="5" customFormat="1" ht="15" customHeight="1" x14ac:dyDescent="0.15">
      <c r="A17" s="76"/>
      <c r="B17" s="76"/>
      <c r="C17" s="6">
        <v>11</v>
      </c>
      <c r="D17" s="7" t="s">
        <v>43</v>
      </c>
      <c r="E17" s="6">
        <v>2</v>
      </c>
      <c r="F17" s="8">
        <v>48</v>
      </c>
      <c r="G17" s="8">
        <v>41</v>
      </c>
      <c r="H17" s="8">
        <v>7</v>
      </c>
      <c r="I17" s="1">
        <v>3</v>
      </c>
      <c r="J17" s="9"/>
      <c r="K17" s="1"/>
      <c r="L17" s="1">
        <v>3</v>
      </c>
      <c r="M17" s="1"/>
      <c r="N17" s="1"/>
      <c r="O17" s="1"/>
      <c r="P17" s="1"/>
      <c r="Q17" s="1"/>
      <c r="R17" s="82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s="5" customFormat="1" ht="21.75" customHeight="1" x14ac:dyDescent="0.15">
      <c r="A18" s="76"/>
      <c r="B18" s="76"/>
      <c r="C18" s="6">
        <v>12</v>
      </c>
      <c r="D18" s="7" t="s">
        <v>44</v>
      </c>
      <c r="E18" s="6">
        <v>3</v>
      </c>
      <c r="F18" s="8">
        <v>80</v>
      </c>
      <c r="G18" s="8">
        <v>69</v>
      </c>
      <c r="H18" s="8">
        <v>11</v>
      </c>
      <c r="I18" s="1">
        <v>4.5</v>
      </c>
      <c r="J18" s="9"/>
      <c r="K18" s="1"/>
      <c r="L18" s="1"/>
      <c r="M18" s="1">
        <v>5</v>
      </c>
      <c r="N18" s="1"/>
      <c r="O18" s="1"/>
      <c r="P18" s="1"/>
      <c r="Q18" s="1"/>
      <c r="R18" s="82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s="5" customFormat="1" ht="15" customHeight="1" x14ac:dyDescent="0.15">
      <c r="A19" s="76"/>
      <c r="B19" s="76"/>
      <c r="C19" s="6">
        <v>13</v>
      </c>
      <c r="D19" s="7" t="s">
        <v>45</v>
      </c>
      <c r="E19" s="6">
        <v>4</v>
      </c>
      <c r="F19" s="17">
        <v>48</v>
      </c>
      <c r="G19" s="8">
        <v>41</v>
      </c>
      <c r="H19" s="8">
        <v>7</v>
      </c>
      <c r="I19" s="1">
        <v>3</v>
      </c>
      <c r="J19" s="17"/>
      <c r="K19" s="1"/>
      <c r="L19" s="1"/>
      <c r="M19" s="1"/>
      <c r="N19" s="1">
        <v>3</v>
      </c>
      <c r="O19" s="1"/>
      <c r="P19" s="1"/>
      <c r="Q19" s="1"/>
      <c r="R19" s="82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s="5" customFormat="1" ht="15" customHeight="1" x14ac:dyDescent="0.15">
      <c r="A20" s="76"/>
      <c r="B20" s="76"/>
      <c r="C20" s="87" t="s">
        <v>46</v>
      </c>
      <c r="D20" s="87"/>
      <c r="E20" s="87"/>
      <c r="F20" s="6">
        <f>SUM(F7:F19)</f>
        <v>854</v>
      </c>
      <c r="G20" s="6">
        <f>SUM(G7:G19)</f>
        <v>462</v>
      </c>
      <c r="H20" s="6">
        <f>SUM(H7:H19)</f>
        <v>392</v>
      </c>
      <c r="I20" s="1">
        <f>SUM(I7:I19)</f>
        <v>42</v>
      </c>
      <c r="J20" s="6"/>
      <c r="K20" s="1"/>
      <c r="L20" s="1"/>
      <c r="M20" s="1"/>
      <c r="N20" s="1"/>
      <c r="O20" s="1"/>
      <c r="P20" s="1"/>
      <c r="Q20" s="1"/>
      <c r="R20" s="82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s="5" customFormat="1" ht="15" customHeight="1" x14ac:dyDescent="0.15">
      <c r="A21" s="76"/>
      <c r="B21" s="76"/>
      <c r="C21" s="88" t="s">
        <v>47</v>
      </c>
      <c r="D21" s="88"/>
      <c r="E21" s="88"/>
      <c r="F21" s="18">
        <f>F20/F55</f>
        <v>0.34885620915032678</v>
      </c>
      <c r="G21" s="90" t="s">
        <v>48</v>
      </c>
      <c r="H21" s="90"/>
      <c r="I21" s="19">
        <f>I20/I55</f>
        <v>0.34008097165991902</v>
      </c>
      <c r="J21" s="6"/>
      <c r="K21" s="1"/>
      <c r="L21" s="1"/>
      <c r="M21" s="1"/>
      <c r="N21" s="1"/>
      <c r="O21" s="1"/>
      <c r="P21" s="1"/>
      <c r="Q21" s="1"/>
      <c r="R21" s="82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s="5" customFormat="1" ht="15" customHeight="1" x14ac:dyDescent="0.15">
      <c r="A22" s="76"/>
      <c r="B22" s="76" t="s">
        <v>49</v>
      </c>
      <c r="C22" s="6">
        <v>14</v>
      </c>
      <c r="D22" s="20" t="s">
        <v>50</v>
      </c>
      <c r="E22" s="21">
        <v>2</v>
      </c>
      <c r="F22" s="21">
        <v>32</v>
      </c>
      <c r="G22" s="21">
        <v>8</v>
      </c>
      <c r="H22" s="21">
        <v>24</v>
      </c>
      <c r="I22" s="22">
        <v>1.5</v>
      </c>
      <c r="J22" s="22"/>
      <c r="K22" s="1"/>
      <c r="L22" s="1">
        <v>2</v>
      </c>
      <c r="M22" s="1"/>
      <c r="N22" s="1"/>
      <c r="O22" s="1"/>
      <c r="P22" s="1"/>
      <c r="Q22" s="1"/>
      <c r="R22" s="82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s="5" customFormat="1" ht="15" customHeight="1" x14ac:dyDescent="0.15">
      <c r="A23" s="76"/>
      <c r="B23" s="76"/>
      <c r="C23" s="6">
        <v>15</v>
      </c>
      <c r="D23" s="20" t="s">
        <v>51</v>
      </c>
      <c r="E23" s="21">
        <v>1</v>
      </c>
      <c r="F23" s="21">
        <v>32</v>
      </c>
      <c r="G23" s="21">
        <v>24</v>
      </c>
      <c r="H23" s="21">
        <v>8</v>
      </c>
      <c r="I23" s="22">
        <v>2</v>
      </c>
      <c r="J23" s="20"/>
      <c r="K23" s="22">
        <v>2</v>
      </c>
      <c r="L23" s="22"/>
      <c r="M23" s="1"/>
      <c r="N23" s="1"/>
      <c r="O23" s="1"/>
      <c r="P23" s="23"/>
      <c r="Q23" s="1"/>
      <c r="R23" s="82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s="5" customFormat="1" ht="15" customHeight="1" x14ac:dyDescent="0.15">
      <c r="A24" s="76"/>
      <c r="B24" s="76"/>
      <c r="C24" s="6">
        <v>16</v>
      </c>
      <c r="D24" s="7" t="s">
        <v>52</v>
      </c>
      <c r="E24" s="6">
        <v>1</v>
      </c>
      <c r="F24" s="6">
        <v>112</v>
      </c>
      <c r="G24" s="6">
        <v>64</v>
      </c>
      <c r="H24" s="6">
        <v>48</v>
      </c>
      <c r="I24" s="1">
        <v>5.5</v>
      </c>
      <c r="J24" s="6"/>
      <c r="K24" s="1">
        <v>7</v>
      </c>
      <c r="L24" s="1"/>
      <c r="M24" s="1"/>
      <c r="N24" s="1"/>
      <c r="O24" s="1"/>
      <c r="P24" s="23"/>
      <c r="Q24" s="1"/>
      <c r="R24" s="82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s="5" customFormat="1" ht="15" customHeight="1" x14ac:dyDescent="0.15">
      <c r="A25" s="76"/>
      <c r="B25" s="76"/>
      <c r="C25" s="6">
        <v>17</v>
      </c>
      <c r="D25" s="7" t="s">
        <v>53</v>
      </c>
      <c r="E25" s="6">
        <v>2</v>
      </c>
      <c r="F25" s="6">
        <v>96</v>
      </c>
      <c r="G25" s="6">
        <v>48</v>
      </c>
      <c r="H25" s="6">
        <v>48</v>
      </c>
      <c r="I25" s="1">
        <v>4.5</v>
      </c>
      <c r="J25" s="6"/>
      <c r="K25" s="1"/>
      <c r="L25" s="1">
        <v>6</v>
      </c>
      <c r="M25" s="1"/>
      <c r="N25" s="1"/>
      <c r="O25" s="1"/>
      <c r="P25" s="23"/>
      <c r="Q25" s="1"/>
      <c r="R25" s="82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s="5" customFormat="1" ht="15" customHeight="1" x14ac:dyDescent="0.15">
      <c r="A26" s="76"/>
      <c r="B26" s="76"/>
      <c r="C26" s="6">
        <v>18</v>
      </c>
      <c r="D26" s="7" t="s">
        <v>54</v>
      </c>
      <c r="E26" s="6">
        <v>3</v>
      </c>
      <c r="F26" s="6">
        <v>80</v>
      </c>
      <c r="G26" s="6">
        <v>48</v>
      </c>
      <c r="H26" s="6">
        <v>32</v>
      </c>
      <c r="I26" s="1">
        <f>G26/16+H26/32</f>
        <v>4</v>
      </c>
      <c r="J26" s="6"/>
      <c r="K26" s="1"/>
      <c r="L26" s="1"/>
      <c r="M26" s="1">
        <v>5</v>
      </c>
      <c r="N26" s="1"/>
      <c r="O26" s="24"/>
      <c r="P26" s="23"/>
      <c r="Q26" s="1"/>
      <c r="R26" s="82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s="4" customFormat="1" ht="15" customHeight="1" x14ac:dyDescent="0.15">
      <c r="A27" s="76"/>
      <c r="B27" s="76"/>
      <c r="C27" s="87" t="s">
        <v>46</v>
      </c>
      <c r="D27" s="87"/>
      <c r="E27" s="87"/>
      <c r="F27" s="6">
        <f>SUM(F22:F26)</f>
        <v>352</v>
      </c>
      <c r="G27" s="6">
        <f>SUM(G22:G26)</f>
        <v>192</v>
      </c>
      <c r="H27" s="6">
        <f>SUM(H22:H26)</f>
        <v>160</v>
      </c>
      <c r="I27" s="6">
        <f>SUM(I22:I26)</f>
        <v>17.5</v>
      </c>
      <c r="J27" s="6"/>
      <c r="K27" s="1"/>
      <c r="L27" s="1"/>
      <c r="M27" s="1"/>
      <c r="N27" s="1"/>
      <c r="O27" s="1"/>
      <c r="P27" s="1"/>
      <c r="Q27" s="1"/>
      <c r="R27" s="82"/>
    </row>
    <row r="28" spans="1:28" s="4" customFormat="1" ht="15" customHeight="1" x14ac:dyDescent="0.15">
      <c r="A28" s="76"/>
      <c r="B28" s="76"/>
      <c r="C28" s="88" t="s">
        <v>47</v>
      </c>
      <c r="D28" s="88"/>
      <c r="E28" s="88"/>
      <c r="F28" s="18">
        <f>F27/F55</f>
        <v>0.1437908496732026</v>
      </c>
      <c r="G28" s="91" t="s">
        <v>55</v>
      </c>
      <c r="H28" s="91"/>
      <c r="I28" s="19">
        <f>I27/I55</f>
        <v>0.1417004048582996</v>
      </c>
      <c r="J28" s="6"/>
      <c r="K28" s="1"/>
      <c r="L28" s="1"/>
      <c r="M28" s="1"/>
      <c r="N28" s="1"/>
      <c r="O28" s="1"/>
      <c r="P28" s="1"/>
      <c r="Q28" s="1"/>
      <c r="R28" s="82"/>
    </row>
    <row r="29" spans="1:28" s="4" customFormat="1" ht="15" customHeight="1" x14ac:dyDescent="0.15">
      <c r="A29" s="76"/>
      <c r="B29" s="76" t="s">
        <v>56</v>
      </c>
      <c r="C29" s="6">
        <v>19</v>
      </c>
      <c r="D29" s="20" t="s">
        <v>57</v>
      </c>
      <c r="E29" s="21">
        <v>1</v>
      </c>
      <c r="F29" s="21">
        <v>45</v>
      </c>
      <c r="G29" s="21">
        <v>18</v>
      </c>
      <c r="H29" s="21">
        <v>27</v>
      </c>
      <c r="I29" s="22">
        <v>2</v>
      </c>
      <c r="J29" s="25"/>
      <c r="K29" s="22">
        <f>F29/16</f>
        <v>2.8125</v>
      </c>
      <c r="L29" s="26"/>
      <c r="M29" s="1"/>
      <c r="N29" s="1"/>
      <c r="O29" s="1"/>
      <c r="P29" s="1"/>
      <c r="Q29" s="1"/>
      <c r="R29" s="82"/>
    </row>
    <row r="30" spans="1:28" s="4" customFormat="1" ht="15" customHeight="1" x14ac:dyDescent="0.15">
      <c r="A30" s="76"/>
      <c r="B30" s="76"/>
      <c r="C30" s="6">
        <v>20</v>
      </c>
      <c r="D30" s="20" t="s">
        <v>58</v>
      </c>
      <c r="E30" s="21">
        <v>2</v>
      </c>
      <c r="F30" s="21">
        <v>64</v>
      </c>
      <c r="G30" s="21">
        <v>46</v>
      </c>
      <c r="H30" s="21">
        <v>18</v>
      </c>
      <c r="I30" s="22">
        <v>3.5</v>
      </c>
      <c r="J30" s="25"/>
      <c r="K30" s="22"/>
      <c r="L30" s="26">
        <f>F30/16</f>
        <v>4</v>
      </c>
      <c r="M30" s="1"/>
      <c r="N30" s="1"/>
      <c r="O30" s="1"/>
      <c r="P30" s="1"/>
      <c r="Q30" s="1"/>
      <c r="R30" s="82"/>
    </row>
    <row r="31" spans="1:28" s="4" customFormat="1" ht="15" customHeight="1" x14ac:dyDescent="0.15">
      <c r="A31" s="76"/>
      <c r="B31" s="76"/>
      <c r="C31" s="6">
        <v>21</v>
      </c>
      <c r="D31" s="20" t="s">
        <v>59</v>
      </c>
      <c r="E31" s="21">
        <v>2</v>
      </c>
      <c r="F31" s="21">
        <v>56</v>
      </c>
      <c r="G31" s="21">
        <v>40</v>
      </c>
      <c r="H31" s="21">
        <v>16</v>
      </c>
      <c r="I31" s="22">
        <v>3</v>
      </c>
      <c r="J31" s="25"/>
      <c r="K31" s="22"/>
      <c r="L31" s="22">
        <v>3.5</v>
      </c>
      <c r="M31" s="22"/>
      <c r="N31" s="1"/>
      <c r="O31" s="1"/>
      <c r="P31" s="1"/>
      <c r="Q31" s="1"/>
      <c r="R31" s="82"/>
    </row>
    <row r="32" spans="1:28" s="4" customFormat="1" ht="15" customHeight="1" x14ac:dyDescent="0.15">
      <c r="A32" s="76"/>
      <c r="B32" s="76"/>
      <c r="C32" s="6">
        <v>22</v>
      </c>
      <c r="D32" s="27" t="s">
        <v>125</v>
      </c>
      <c r="E32" s="28">
        <v>3</v>
      </c>
      <c r="F32" s="28">
        <v>63</v>
      </c>
      <c r="G32" s="28">
        <v>42</v>
      </c>
      <c r="H32" s="28">
        <v>21</v>
      </c>
      <c r="I32" s="29">
        <v>3.5</v>
      </c>
      <c r="J32" s="30"/>
      <c r="K32" s="29"/>
      <c r="L32" s="29"/>
      <c r="M32" s="29">
        <v>3.9</v>
      </c>
      <c r="N32" s="31"/>
      <c r="O32" s="1"/>
      <c r="P32" s="1"/>
      <c r="Q32" s="1"/>
      <c r="R32" s="82"/>
    </row>
    <row r="33" spans="1:18" s="4" customFormat="1" ht="15" customHeight="1" x14ac:dyDescent="0.15">
      <c r="A33" s="76"/>
      <c r="B33" s="76"/>
      <c r="C33" s="6">
        <v>23</v>
      </c>
      <c r="D33" s="32" t="s">
        <v>60</v>
      </c>
      <c r="E33" s="33">
        <v>4</v>
      </c>
      <c r="F33" s="33">
        <v>54</v>
      </c>
      <c r="G33" s="33">
        <v>36</v>
      </c>
      <c r="H33" s="33">
        <v>18</v>
      </c>
      <c r="I33" s="34">
        <v>3</v>
      </c>
      <c r="J33" s="33"/>
      <c r="K33" s="34"/>
      <c r="L33" s="34"/>
      <c r="M33" s="34"/>
      <c r="N33" s="34">
        <f>F33/16</f>
        <v>3.375</v>
      </c>
      <c r="O33" s="1"/>
      <c r="P33" s="35"/>
      <c r="Q33" s="36"/>
      <c r="R33" s="82"/>
    </row>
    <row r="34" spans="1:18" s="4" customFormat="1" ht="15" customHeight="1" x14ac:dyDescent="0.15">
      <c r="A34" s="76"/>
      <c r="B34" s="76"/>
      <c r="C34" s="6">
        <v>24</v>
      </c>
      <c r="D34" s="7" t="s">
        <v>61</v>
      </c>
      <c r="E34" s="6">
        <v>4</v>
      </c>
      <c r="F34" s="6">
        <v>60</v>
      </c>
      <c r="G34" s="6">
        <v>30</v>
      </c>
      <c r="H34" s="6">
        <v>30</v>
      </c>
      <c r="I34" s="1">
        <v>3</v>
      </c>
      <c r="J34" s="6"/>
      <c r="K34" s="1"/>
      <c r="L34" s="1"/>
      <c r="M34" s="1"/>
      <c r="N34" s="1">
        <f>F34/16</f>
        <v>3.75</v>
      </c>
      <c r="O34" s="1"/>
      <c r="P34" s="37"/>
      <c r="Q34" s="38"/>
      <c r="R34" s="82"/>
    </row>
    <row r="35" spans="1:18" s="4" customFormat="1" ht="15" customHeight="1" x14ac:dyDescent="0.15">
      <c r="A35" s="76"/>
      <c r="B35" s="76"/>
      <c r="C35" s="6">
        <v>25</v>
      </c>
      <c r="D35" s="7" t="s">
        <v>62</v>
      </c>
      <c r="E35" s="6">
        <v>4</v>
      </c>
      <c r="F35" s="6">
        <v>64</v>
      </c>
      <c r="G35" s="6">
        <v>34</v>
      </c>
      <c r="H35" s="6">
        <v>30</v>
      </c>
      <c r="I35" s="1">
        <v>3</v>
      </c>
      <c r="J35" s="6"/>
      <c r="K35" s="1"/>
      <c r="L35" s="1"/>
      <c r="M35" s="1"/>
      <c r="N35" s="1">
        <f>F35/16</f>
        <v>4</v>
      </c>
      <c r="O35" s="1"/>
      <c r="P35" s="37"/>
      <c r="Q35" s="38"/>
      <c r="R35" s="82"/>
    </row>
    <row r="36" spans="1:18" s="4" customFormat="1" ht="15" customHeight="1" x14ac:dyDescent="0.15">
      <c r="A36" s="76"/>
      <c r="B36" s="76"/>
      <c r="C36" s="6">
        <v>26</v>
      </c>
      <c r="D36" s="39" t="s">
        <v>63</v>
      </c>
      <c r="E36" s="6">
        <v>5</v>
      </c>
      <c r="F36" s="6">
        <v>48</v>
      </c>
      <c r="G36" s="6">
        <v>24</v>
      </c>
      <c r="H36" s="6">
        <v>24</v>
      </c>
      <c r="I36" s="1">
        <v>2.5</v>
      </c>
      <c r="J36" s="6"/>
      <c r="K36" s="1"/>
      <c r="L36" s="1"/>
      <c r="M36" s="1"/>
      <c r="N36" s="1"/>
      <c r="O36" s="1">
        <f>F36/16</f>
        <v>3</v>
      </c>
      <c r="P36" s="37"/>
      <c r="Q36" s="38"/>
      <c r="R36" s="82"/>
    </row>
    <row r="37" spans="1:18" s="4" customFormat="1" ht="15" customHeight="1" x14ac:dyDescent="0.15">
      <c r="A37" s="76"/>
      <c r="B37" s="76"/>
      <c r="C37" s="6">
        <v>27</v>
      </c>
      <c r="D37" s="7" t="s">
        <v>64</v>
      </c>
      <c r="E37" s="6">
        <v>5</v>
      </c>
      <c r="F37" s="6">
        <v>40</v>
      </c>
      <c r="G37" s="6">
        <v>24</v>
      </c>
      <c r="H37" s="6">
        <v>16</v>
      </c>
      <c r="I37" s="1">
        <f>G37/16+H37/32</f>
        <v>2</v>
      </c>
      <c r="J37" s="6"/>
      <c r="K37" s="1"/>
      <c r="L37" s="1"/>
      <c r="M37" s="1"/>
      <c r="N37" s="40"/>
      <c r="O37" s="1">
        <f>F37/16</f>
        <v>2.5</v>
      </c>
      <c r="P37" s="41"/>
      <c r="Q37" s="42"/>
      <c r="R37" s="82"/>
    </row>
    <row r="38" spans="1:18" s="4" customFormat="1" ht="15" customHeight="1" x14ac:dyDescent="0.15">
      <c r="A38" s="77"/>
      <c r="B38" s="76"/>
      <c r="C38" s="92" t="s">
        <v>46</v>
      </c>
      <c r="D38" s="92"/>
      <c r="E38" s="92"/>
      <c r="F38" s="43">
        <f>SUM(F29:F37)</f>
        <v>494</v>
      </c>
      <c r="G38" s="43">
        <f>SUM(G29:G37)</f>
        <v>294</v>
      </c>
      <c r="H38" s="43">
        <f>SUM(H29:H37)</f>
        <v>200</v>
      </c>
      <c r="I38" s="43">
        <f>SUM(I29:I37)</f>
        <v>25.5</v>
      </c>
      <c r="J38" s="43"/>
      <c r="K38" s="44"/>
      <c r="L38" s="44"/>
      <c r="M38" s="45"/>
      <c r="N38" s="46"/>
      <c r="O38" s="1"/>
      <c r="P38" s="1"/>
      <c r="Q38" s="1"/>
      <c r="R38" s="82"/>
    </row>
    <row r="39" spans="1:18" s="4" customFormat="1" ht="15" customHeight="1" x14ac:dyDescent="0.15">
      <c r="A39" s="77"/>
      <c r="B39" s="76"/>
      <c r="C39" s="88" t="s">
        <v>47</v>
      </c>
      <c r="D39" s="88"/>
      <c r="E39" s="88"/>
      <c r="F39" s="18">
        <f>F38/F55</f>
        <v>0.20179738562091504</v>
      </c>
      <c r="G39" s="91" t="s">
        <v>65</v>
      </c>
      <c r="H39" s="91"/>
      <c r="I39" s="18">
        <f>I38/I55</f>
        <v>0.20647773279352227</v>
      </c>
      <c r="J39" s="6"/>
      <c r="K39" s="1"/>
      <c r="L39" s="1"/>
      <c r="M39" s="47"/>
      <c r="N39" s="40"/>
      <c r="O39" s="1"/>
      <c r="P39" s="1"/>
      <c r="Q39" s="1"/>
      <c r="R39" s="82"/>
    </row>
    <row r="40" spans="1:18" s="4" customFormat="1" ht="15" customHeight="1" x14ac:dyDescent="0.15">
      <c r="A40" s="77" t="s">
        <v>66</v>
      </c>
      <c r="B40" s="76" t="s">
        <v>67</v>
      </c>
      <c r="C40" s="6">
        <v>28</v>
      </c>
      <c r="D40" s="39" t="s">
        <v>68</v>
      </c>
      <c r="E40" s="6">
        <v>5</v>
      </c>
      <c r="F40" s="6">
        <v>34</v>
      </c>
      <c r="G40" s="6">
        <v>28</v>
      </c>
      <c r="H40" s="6">
        <v>6</v>
      </c>
      <c r="I40" s="1">
        <v>2</v>
      </c>
      <c r="J40" s="6"/>
      <c r="K40" s="1"/>
      <c r="L40" s="1"/>
      <c r="M40" s="47"/>
      <c r="O40" s="1">
        <f>F40/16</f>
        <v>2.125</v>
      </c>
      <c r="P40" s="1"/>
      <c r="Q40" s="1"/>
      <c r="R40" s="82"/>
    </row>
    <row r="41" spans="1:18" s="4" customFormat="1" ht="15" customHeight="1" x14ac:dyDescent="0.15">
      <c r="A41" s="78"/>
      <c r="B41" s="76"/>
      <c r="C41" s="6">
        <v>29</v>
      </c>
      <c r="D41" s="7" t="s">
        <v>69</v>
      </c>
      <c r="E41" s="6">
        <v>5</v>
      </c>
      <c r="F41" s="6">
        <v>64</v>
      </c>
      <c r="G41" s="6">
        <v>32</v>
      </c>
      <c r="H41" s="6">
        <v>32</v>
      </c>
      <c r="I41" s="1">
        <f>G41/16+H41/32</f>
        <v>3</v>
      </c>
      <c r="J41" s="6"/>
      <c r="K41" s="1"/>
      <c r="L41" s="1"/>
      <c r="M41" s="1"/>
      <c r="N41" s="1"/>
      <c r="O41" s="1">
        <f>F41/16</f>
        <v>4</v>
      </c>
      <c r="P41" s="1"/>
      <c r="Q41" s="1"/>
      <c r="R41" s="82"/>
    </row>
    <row r="42" spans="1:18" s="4" customFormat="1" ht="15" customHeight="1" x14ac:dyDescent="0.15">
      <c r="A42" s="78"/>
      <c r="B42" s="76"/>
      <c r="C42" s="6">
        <v>30</v>
      </c>
      <c r="D42" s="7" t="s">
        <v>70</v>
      </c>
      <c r="E42" s="6">
        <v>5</v>
      </c>
      <c r="F42" s="6">
        <v>48</v>
      </c>
      <c r="G42" s="6">
        <v>32</v>
      </c>
      <c r="H42" s="6">
        <v>16</v>
      </c>
      <c r="I42" s="1">
        <v>2.5</v>
      </c>
      <c r="J42" s="6"/>
      <c r="K42" s="1"/>
      <c r="L42" s="1"/>
      <c r="M42" s="1"/>
      <c r="N42" s="1"/>
      <c r="O42" s="1">
        <f>F42/16</f>
        <v>3</v>
      </c>
      <c r="P42" s="1"/>
      <c r="Q42" s="1"/>
      <c r="R42" s="82"/>
    </row>
    <row r="43" spans="1:18" s="4" customFormat="1" ht="15" customHeight="1" x14ac:dyDescent="0.15">
      <c r="A43" s="78"/>
      <c r="B43" s="76"/>
      <c r="C43" s="6">
        <v>31</v>
      </c>
      <c r="D43" s="7" t="s">
        <v>71</v>
      </c>
      <c r="E43" s="6">
        <v>5</v>
      </c>
      <c r="F43" s="6">
        <v>80</v>
      </c>
      <c r="G43" s="6">
        <v>48</v>
      </c>
      <c r="H43" s="6">
        <v>32</v>
      </c>
      <c r="I43" s="1">
        <f>G43/16+H43/32</f>
        <v>4</v>
      </c>
      <c r="J43" s="6"/>
      <c r="K43" s="1"/>
      <c r="L43" s="1"/>
      <c r="M43" s="1"/>
      <c r="N43" s="1"/>
      <c r="O43" s="1">
        <f>F43/16</f>
        <v>5</v>
      </c>
      <c r="P43" s="1"/>
      <c r="Q43" s="1"/>
      <c r="R43" s="82"/>
    </row>
    <row r="44" spans="1:18" s="4" customFormat="1" ht="15" customHeight="1" x14ac:dyDescent="0.15">
      <c r="A44" s="78"/>
      <c r="B44" s="76"/>
      <c r="C44" s="6">
        <v>32</v>
      </c>
      <c r="D44" s="7" t="s">
        <v>72</v>
      </c>
      <c r="E44" s="6">
        <v>6</v>
      </c>
      <c r="F44" s="6">
        <v>64</v>
      </c>
      <c r="G44" s="6">
        <v>64</v>
      </c>
      <c r="H44" s="6">
        <v>0</v>
      </c>
      <c r="I44" s="1">
        <f>G44/16</f>
        <v>4</v>
      </c>
      <c r="J44" s="6"/>
      <c r="K44" s="1"/>
      <c r="L44" s="1"/>
      <c r="M44" s="1"/>
      <c r="N44" s="1"/>
      <c r="O44" s="1"/>
      <c r="P44" s="1">
        <f>F44/16</f>
        <v>4</v>
      </c>
      <c r="Q44" s="1"/>
      <c r="R44" s="83" t="s">
        <v>73</v>
      </c>
    </row>
    <row r="45" spans="1:18" s="4" customFormat="1" ht="15" customHeight="1" x14ac:dyDescent="0.15">
      <c r="A45" s="78"/>
      <c r="B45" s="76"/>
      <c r="C45" s="6">
        <v>33</v>
      </c>
      <c r="D45" s="7" t="s">
        <v>74</v>
      </c>
      <c r="E45" s="6">
        <v>6</v>
      </c>
      <c r="F45" s="6">
        <v>66</v>
      </c>
      <c r="G45" s="6">
        <v>36</v>
      </c>
      <c r="H45" s="6">
        <v>30</v>
      </c>
      <c r="I45" s="1">
        <v>3</v>
      </c>
      <c r="J45" s="6"/>
      <c r="K45" s="1"/>
      <c r="L45" s="1"/>
      <c r="M45" s="1"/>
      <c r="N45" s="1"/>
      <c r="O45" s="48"/>
      <c r="P45" s="1">
        <f>F45/16</f>
        <v>4.125</v>
      </c>
      <c r="Q45" s="1"/>
      <c r="R45" s="83"/>
    </row>
    <row r="46" spans="1:18" s="4" customFormat="1" ht="15" customHeight="1" x14ac:dyDescent="0.15">
      <c r="A46" s="78"/>
      <c r="B46" s="76"/>
      <c r="C46" s="6">
        <v>34</v>
      </c>
      <c r="D46" s="7" t="s">
        <v>75</v>
      </c>
      <c r="E46" s="6">
        <v>6</v>
      </c>
      <c r="F46" s="6">
        <v>56</v>
      </c>
      <c r="G46" s="6">
        <v>32</v>
      </c>
      <c r="H46" s="6">
        <v>24</v>
      </c>
      <c r="I46" s="1">
        <v>3</v>
      </c>
      <c r="J46" s="6"/>
      <c r="K46" s="1"/>
      <c r="L46" s="1"/>
      <c r="M46" s="1"/>
      <c r="N46" s="1"/>
      <c r="O46" s="48"/>
      <c r="P46" s="1">
        <f>F46/16</f>
        <v>3.5</v>
      </c>
      <c r="Q46" s="1"/>
      <c r="R46" s="83"/>
    </row>
    <row r="47" spans="1:18" s="4" customFormat="1" ht="15" customHeight="1" x14ac:dyDescent="0.15">
      <c r="A47" s="78"/>
      <c r="B47" s="76"/>
      <c r="C47" s="6">
        <v>35</v>
      </c>
      <c r="D47" s="7" t="s">
        <v>76</v>
      </c>
      <c r="E47" s="6">
        <v>6</v>
      </c>
      <c r="F47" s="6">
        <v>64</v>
      </c>
      <c r="G47" s="6">
        <v>32</v>
      </c>
      <c r="H47" s="6">
        <v>32</v>
      </c>
      <c r="I47" s="1">
        <v>3</v>
      </c>
      <c r="J47" s="6"/>
      <c r="K47" s="1"/>
      <c r="L47" s="1"/>
      <c r="M47" s="1"/>
      <c r="N47" s="1"/>
      <c r="O47" s="48"/>
      <c r="P47" s="1">
        <v>4</v>
      </c>
      <c r="Q47" s="1"/>
      <c r="R47" s="83"/>
    </row>
    <row r="48" spans="1:18" s="4" customFormat="1" ht="15" customHeight="1" x14ac:dyDescent="0.15">
      <c r="A48" s="78"/>
      <c r="B48" s="76"/>
      <c r="C48" s="6">
        <v>36</v>
      </c>
      <c r="D48" s="39" t="s">
        <v>77</v>
      </c>
      <c r="E48" s="6">
        <v>6</v>
      </c>
      <c r="F48" s="6">
        <v>64</v>
      </c>
      <c r="G48" s="6">
        <v>32</v>
      </c>
      <c r="H48" s="6">
        <v>32</v>
      </c>
      <c r="I48" s="1">
        <v>3</v>
      </c>
      <c r="J48" s="6"/>
      <c r="K48" s="1"/>
      <c r="L48" s="1"/>
      <c r="M48" s="1"/>
      <c r="N48" s="1"/>
      <c r="O48" s="1"/>
      <c r="P48" s="1">
        <f>F48/16</f>
        <v>4</v>
      </c>
      <c r="R48" s="83"/>
    </row>
    <row r="49" spans="1:28" s="4" customFormat="1" ht="15" customHeight="1" x14ac:dyDescent="0.15">
      <c r="A49" s="78"/>
      <c r="B49" s="76"/>
      <c r="C49" s="6">
        <v>37</v>
      </c>
      <c r="D49" s="7" t="s">
        <v>78</v>
      </c>
      <c r="E49" s="6">
        <v>7</v>
      </c>
      <c r="F49" s="6">
        <v>80</v>
      </c>
      <c r="G49" s="6">
        <v>48</v>
      </c>
      <c r="H49" s="6">
        <v>32</v>
      </c>
      <c r="I49" s="1">
        <f>G49/16+H49/32</f>
        <v>4</v>
      </c>
      <c r="J49" s="6"/>
      <c r="K49" s="1"/>
      <c r="L49" s="1"/>
      <c r="M49" s="1"/>
      <c r="N49" s="1"/>
      <c r="O49" s="1"/>
      <c r="P49" s="1"/>
      <c r="Q49" s="1">
        <f>F49/16</f>
        <v>5</v>
      </c>
      <c r="R49" s="83"/>
    </row>
    <row r="50" spans="1:28" s="4" customFormat="1" ht="15" customHeight="1" x14ac:dyDescent="0.15">
      <c r="A50" s="78"/>
      <c r="B50" s="76"/>
      <c r="C50" s="6">
        <v>38</v>
      </c>
      <c r="D50" s="7" t="s">
        <v>79</v>
      </c>
      <c r="E50" s="6">
        <v>7</v>
      </c>
      <c r="F50" s="6">
        <v>64</v>
      </c>
      <c r="G50" s="6">
        <v>32</v>
      </c>
      <c r="H50" s="6">
        <v>32</v>
      </c>
      <c r="I50" s="1">
        <v>3</v>
      </c>
      <c r="J50" s="6"/>
      <c r="K50" s="1"/>
      <c r="L50" s="1"/>
      <c r="M50" s="1"/>
      <c r="N50" s="1"/>
      <c r="O50" s="1"/>
      <c r="P50" s="1"/>
      <c r="Q50" s="1">
        <f>F50/16</f>
        <v>4</v>
      </c>
      <c r="R50" s="83"/>
    </row>
    <row r="51" spans="1:28" s="4" customFormat="1" ht="15" customHeight="1" x14ac:dyDescent="0.15">
      <c r="A51" s="78"/>
      <c r="B51" s="76"/>
      <c r="C51" s="6">
        <v>39</v>
      </c>
      <c r="D51" s="7" t="s">
        <v>80</v>
      </c>
      <c r="E51" s="6">
        <v>7</v>
      </c>
      <c r="F51" s="6">
        <v>48</v>
      </c>
      <c r="G51" s="6">
        <v>48</v>
      </c>
      <c r="H51" s="6">
        <v>0</v>
      </c>
      <c r="I51" s="1">
        <v>3</v>
      </c>
      <c r="J51" s="6"/>
      <c r="K51" s="1"/>
      <c r="L51" s="1"/>
      <c r="M51" s="1"/>
      <c r="N51" s="1"/>
      <c r="O51" s="1"/>
      <c r="P51" s="1"/>
      <c r="Q51" s="1">
        <f>F51/16</f>
        <v>3</v>
      </c>
      <c r="R51" s="83"/>
    </row>
    <row r="52" spans="1:28" s="5" customFormat="1" ht="15" customHeight="1" x14ac:dyDescent="0.15">
      <c r="A52" s="78"/>
      <c r="B52" s="76"/>
      <c r="C52" s="6">
        <v>40</v>
      </c>
      <c r="D52" s="7" t="s">
        <v>81</v>
      </c>
      <c r="E52" s="6">
        <v>7</v>
      </c>
      <c r="F52" s="6">
        <v>16</v>
      </c>
      <c r="G52" s="6">
        <v>16</v>
      </c>
      <c r="H52" s="6">
        <v>0</v>
      </c>
      <c r="I52" s="1">
        <v>1</v>
      </c>
      <c r="J52" s="6"/>
      <c r="K52" s="1"/>
      <c r="L52" s="1"/>
      <c r="M52" s="1"/>
      <c r="N52" s="1"/>
      <c r="O52" s="1"/>
      <c r="P52" s="1"/>
      <c r="Q52" s="1">
        <f>F52/16</f>
        <v>1</v>
      </c>
      <c r="R52" s="83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s="5" customFormat="1" ht="15" customHeight="1" x14ac:dyDescent="0.15">
      <c r="A53" s="78"/>
      <c r="B53" s="76"/>
      <c r="C53" s="87" t="s">
        <v>46</v>
      </c>
      <c r="D53" s="87"/>
      <c r="E53" s="87"/>
      <c r="F53" s="6">
        <f>SUM(F40:F52)</f>
        <v>748</v>
      </c>
      <c r="G53" s="6">
        <f>SUM(G40:G52)</f>
        <v>480</v>
      </c>
      <c r="H53" s="6">
        <f>SUM(H40:H52)</f>
        <v>268</v>
      </c>
      <c r="I53" s="6">
        <f>SUM(I40:I52)</f>
        <v>38.5</v>
      </c>
      <c r="J53" s="6"/>
      <c r="K53" s="1"/>
      <c r="L53" s="1"/>
      <c r="M53" s="1"/>
      <c r="N53" s="1"/>
      <c r="O53" s="1"/>
      <c r="P53" s="1"/>
      <c r="Q53" s="1"/>
      <c r="R53" s="83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s="5" customFormat="1" ht="15" customHeight="1" x14ac:dyDescent="0.15">
      <c r="A54" s="79"/>
      <c r="B54" s="76"/>
      <c r="C54" s="88" t="s">
        <v>47</v>
      </c>
      <c r="D54" s="88"/>
      <c r="E54" s="88"/>
      <c r="F54" s="18">
        <f>F53/F55</f>
        <v>0.30555555555555558</v>
      </c>
      <c r="G54" s="90" t="s">
        <v>82</v>
      </c>
      <c r="H54" s="90"/>
      <c r="I54" s="18">
        <f>I53/I55</f>
        <v>0.31174089068825911</v>
      </c>
      <c r="J54" s="6"/>
      <c r="K54" s="1"/>
      <c r="L54" s="1"/>
      <c r="M54" s="1"/>
      <c r="N54" s="1"/>
      <c r="O54" s="1"/>
      <c r="P54" s="1"/>
      <c r="Q54" s="1"/>
      <c r="R54" s="83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s="5" customFormat="1" ht="15" customHeight="1" x14ac:dyDescent="0.15">
      <c r="A55" s="71" t="s">
        <v>83</v>
      </c>
      <c r="B55" s="71"/>
      <c r="C55" s="87" t="s">
        <v>84</v>
      </c>
      <c r="D55" s="87"/>
      <c r="E55" s="87"/>
      <c r="F55" s="6">
        <f>F53+F27+F38+F20</f>
        <v>2448</v>
      </c>
      <c r="G55" s="6">
        <f>G53+G27+G38+G20</f>
        <v>1428</v>
      </c>
      <c r="H55" s="6">
        <f>H53+H27+H38+H20</f>
        <v>1020</v>
      </c>
      <c r="I55" s="6">
        <f>I53+I27+I38+I20</f>
        <v>123.5</v>
      </c>
      <c r="J55" s="6"/>
      <c r="K55" s="1"/>
      <c r="L55" s="1"/>
      <c r="M55" s="1"/>
      <c r="N55" s="1"/>
      <c r="O55" s="1"/>
      <c r="P55" s="1"/>
      <c r="Q55" s="1"/>
      <c r="R55" s="83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s="5" customFormat="1" ht="15" customHeight="1" x14ac:dyDescent="0.15">
      <c r="A56" s="71"/>
      <c r="B56" s="71"/>
      <c r="C56" s="87" t="s">
        <v>85</v>
      </c>
      <c r="D56" s="87"/>
      <c r="E56" s="87"/>
      <c r="F56" s="90" t="s">
        <v>86</v>
      </c>
      <c r="G56" s="90"/>
      <c r="H56" s="90"/>
      <c r="I56" s="1"/>
      <c r="J56" s="6"/>
      <c r="K56" s="1"/>
      <c r="L56" s="1"/>
      <c r="M56" s="1"/>
      <c r="N56" s="1"/>
      <c r="O56" s="1"/>
      <c r="P56" s="1"/>
      <c r="Q56" s="1"/>
      <c r="R56" s="83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s="5" customFormat="1" ht="15" customHeight="1" x14ac:dyDescent="0.15">
      <c r="A57" s="72"/>
      <c r="B57" s="72"/>
      <c r="C57" s="89" t="s">
        <v>25</v>
      </c>
      <c r="D57" s="89"/>
      <c r="E57" s="89"/>
      <c r="F57" s="89"/>
      <c r="G57" s="89"/>
      <c r="H57" s="89"/>
      <c r="I57" s="49"/>
      <c r="J57" s="50">
        <v>36</v>
      </c>
      <c r="K57" s="51">
        <f>SUM(K8:K51)</f>
        <v>25.512500000000003</v>
      </c>
      <c r="L57" s="51">
        <f>SUM(L8:L51)</f>
        <v>26.6</v>
      </c>
      <c r="M57" s="51">
        <f>SUM(M8:M51)</f>
        <v>20.799999999999997</v>
      </c>
      <c r="N57" s="51">
        <f>SUM(N8:N51)</f>
        <v>20.925000000000001</v>
      </c>
      <c r="O57" s="51">
        <f>SUM(O8:O51)</f>
        <v>20.125</v>
      </c>
      <c r="P57" s="51">
        <f>SUM(P8:P52)</f>
        <v>21.725000000000001</v>
      </c>
      <c r="Q57" s="51">
        <f>SUM(Q8:Q52)</f>
        <v>14.5</v>
      </c>
      <c r="R57" s="83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s="53" customFormat="1" ht="21" customHeight="1" x14ac:dyDescent="0.15">
      <c r="A58" s="80" t="s">
        <v>87</v>
      </c>
      <c r="B58" s="80" t="s">
        <v>88</v>
      </c>
      <c r="C58" s="21">
        <v>1</v>
      </c>
      <c r="D58" s="20" t="s">
        <v>89</v>
      </c>
      <c r="E58" s="21">
        <v>2</v>
      </c>
      <c r="F58" s="21">
        <v>32</v>
      </c>
      <c r="G58" s="21">
        <v>24</v>
      </c>
      <c r="H58" s="21">
        <v>8</v>
      </c>
      <c r="I58" s="22">
        <v>2</v>
      </c>
      <c r="J58" s="26"/>
      <c r="K58" s="26"/>
      <c r="L58" s="26"/>
      <c r="M58" s="26"/>
      <c r="N58" s="26"/>
      <c r="O58" s="26"/>
      <c r="P58" s="26"/>
      <c r="Q58" s="26"/>
      <c r="R58" s="52"/>
      <c r="S58" s="4"/>
      <c r="T58" s="4"/>
    </row>
    <row r="59" spans="1:28" s="53" customFormat="1" ht="21" customHeight="1" x14ac:dyDescent="0.15">
      <c r="A59" s="80"/>
      <c r="B59" s="80"/>
      <c r="C59" s="21">
        <v>2</v>
      </c>
      <c r="D59" s="20" t="s">
        <v>90</v>
      </c>
      <c r="E59" s="21">
        <v>3</v>
      </c>
      <c r="F59" s="21">
        <v>24</v>
      </c>
      <c r="G59" s="21">
        <v>18</v>
      </c>
      <c r="H59" s="21">
        <v>6</v>
      </c>
      <c r="I59" s="22">
        <v>1.5</v>
      </c>
      <c r="J59" s="26"/>
      <c r="K59" s="26"/>
      <c r="L59" s="26"/>
      <c r="M59" s="26">
        <f>F59/16</f>
        <v>1.5</v>
      </c>
      <c r="N59" s="26"/>
      <c r="O59" s="26"/>
      <c r="P59" s="26"/>
      <c r="Q59" s="26"/>
      <c r="R59" s="52"/>
      <c r="S59" s="4"/>
      <c r="T59" s="4"/>
    </row>
    <row r="60" spans="1:28" s="53" customFormat="1" ht="42" customHeight="1" x14ac:dyDescent="0.15">
      <c r="A60" s="80"/>
      <c r="B60" s="80"/>
      <c r="C60" s="86" t="s">
        <v>46</v>
      </c>
      <c r="D60" s="86"/>
      <c r="E60" s="20"/>
      <c r="F60" s="21">
        <f>F58+F59</f>
        <v>56</v>
      </c>
      <c r="G60" s="21">
        <f>G58+G59</f>
        <v>42</v>
      </c>
      <c r="H60" s="21">
        <f>H58+H59</f>
        <v>14</v>
      </c>
      <c r="I60" s="22">
        <f>I58+I59</f>
        <v>3.5</v>
      </c>
      <c r="J60" s="26"/>
      <c r="K60" s="26"/>
      <c r="L60" s="22"/>
      <c r="M60" s="22"/>
      <c r="N60" s="22"/>
      <c r="O60" s="22"/>
      <c r="P60" s="22"/>
      <c r="Q60" s="54"/>
      <c r="R60" s="52"/>
      <c r="S60" s="4"/>
      <c r="T60" s="4"/>
    </row>
    <row r="61" spans="1:28" s="53" customFormat="1" ht="15" customHeight="1" x14ac:dyDescent="0.15">
      <c r="A61" s="80"/>
      <c r="B61" s="80" t="s">
        <v>118</v>
      </c>
      <c r="C61" s="21">
        <v>3</v>
      </c>
      <c r="D61" s="20" t="s">
        <v>91</v>
      </c>
      <c r="E61" s="21">
        <v>1</v>
      </c>
      <c r="F61" s="55">
        <v>36</v>
      </c>
      <c r="G61" s="21">
        <v>24</v>
      </c>
      <c r="H61" s="21">
        <v>12</v>
      </c>
      <c r="I61" s="22">
        <v>2</v>
      </c>
      <c r="J61" s="21"/>
      <c r="K61" s="26"/>
      <c r="L61" s="22"/>
      <c r="M61" s="26"/>
      <c r="N61" s="26"/>
      <c r="O61" s="26"/>
      <c r="P61" s="26"/>
      <c r="Q61" s="26"/>
      <c r="R61" s="52"/>
      <c r="S61" s="4"/>
      <c r="T61" s="4"/>
    </row>
    <row r="62" spans="1:28" s="53" customFormat="1" ht="15" customHeight="1" x14ac:dyDescent="0.15">
      <c r="A62" s="80"/>
      <c r="B62" s="80"/>
      <c r="C62" s="21">
        <v>4</v>
      </c>
      <c r="D62" s="20" t="s">
        <v>92</v>
      </c>
      <c r="E62" s="21">
        <v>3</v>
      </c>
      <c r="F62" s="21">
        <v>40</v>
      </c>
      <c r="G62" s="21">
        <v>24</v>
      </c>
      <c r="H62" s="21">
        <v>16</v>
      </c>
      <c r="I62" s="22">
        <v>2</v>
      </c>
      <c r="J62" s="25"/>
      <c r="K62" s="22"/>
      <c r="L62" s="22"/>
      <c r="M62" s="22">
        <v>2.5</v>
      </c>
      <c r="N62" s="26"/>
      <c r="O62" s="26"/>
      <c r="P62" s="26"/>
      <c r="Q62" s="26"/>
      <c r="R62" s="52"/>
      <c r="S62" s="4"/>
      <c r="T62" s="4"/>
    </row>
    <row r="63" spans="1:28" s="53" customFormat="1" ht="15" customHeight="1" x14ac:dyDescent="0.15">
      <c r="A63" s="80"/>
      <c r="B63" s="80"/>
      <c r="C63" s="21">
        <v>5</v>
      </c>
      <c r="D63" s="56" t="s">
        <v>93</v>
      </c>
      <c r="E63" s="55">
        <v>5</v>
      </c>
      <c r="F63" s="21">
        <v>24</v>
      </c>
      <c r="G63" s="55">
        <v>9</v>
      </c>
      <c r="H63" s="21">
        <v>15</v>
      </c>
      <c r="I63" s="22">
        <v>1</v>
      </c>
      <c r="J63" s="22"/>
      <c r="K63" s="22"/>
      <c r="L63" s="22"/>
      <c r="M63" s="22"/>
      <c r="N63" s="22"/>
      <c r="O63" s="22">
        <f>F63/16</f>
        <v>1.5</v>
      </c>
      <c r="Q63" s="26"/>
      <c r="R63" s="52"/>
      <c r="S63" s="4"/>
      <c r="T63" s="4"/>
    </row>
    <row r="64" spans="1:28" s="53" customFormat="1" ht="41.1" customHeight="1" x14ac:dyDescent="0.15">
      <c r="A64" s="80"/>
      <c r="B64" s="80"/>
      <c r="C64" s="86" t="s">
        <v>46</v>
      </c>
      <c r="D64" s="86"/>
      <c r="E64" s="20"/>
      <c r="F64" s="21">
        <f>SUM(F61:F63)</f>
        <v>100</v>
      </c>
      <c r="G64" s="21">
        <f>SUM(G61:G63)</f>
        <v>57</v>
      </c>
      <c r="H64" s="21">
        <f>SUM(H61:H63)</f>
        <v>43</v>
      </c>
      <c r="I64" s="22">
        <f>SUM(I61:I63)</f>
        <v>5</v>
      </c>
      <c r="J64" s="26"/>
      <c r="K64" s="26"/>
      <c r="L64" s="22"/>
      <c r="M64" s="22"/>
      <c r="N64" s="22"/>
      <c r="O64" s="22"/>
      <c r="P64" s="22"/>
      <c r="Q64" s="54"/>
      <c r="R64" s="52"/>
      <c r="S64" s="4"/>
      <c r="T64" s="4"/>
    </row>
    <row r="65" spans="1:20" s="53" customFormat="1" ht="18.95" customHeight="1" x14ac:dyDescent="0.15">
      <c r="A65" s="80"/>
      <c r="B65" s="80" t="s">
        <v>94</v>
      </c>
      <c r="C65" s="21">
        <v>6</v>
      </c>
      <c r="D65" s="20" t="s">
        <v>95</v>
      </c>
      <c r="E65" s="57">
        <v>6</v>
      </c>
      <c r="F65" s="55">
        <v>8</v>
      </c>
      <c r="G65" s="55">
        <v>8</v>
      </c>
      <c r="H65" s="55">
        <v>0</v>
      </c>
      <c r="I65" s="22">
        <v>0.5</v>
      </c>
      <c r="J65" s="25"/>
      <c r="K65" s="22"/>
      <c r="L65" s="22"/>
      <c r="M65" s="22"/>
      <c r="N65" s="22"/>
      <c r="O65" s="22"/>
      <c r="P65" s="26"/>
      <c r="Q65" s="22"/>
      <c r="R65" s="52"/>
      <c r="S65" s="4"/>
      <c r="T65" s="4"/>
    </row>
    <row r="66" spans="1:20" s="53" customFormat="1" ht="18.95" customHeight="1" x14ac:dyDescent="0.15">
      <c r="A66" s="80"/>
      <c r="B66" s="80"/>
      <c r="C66" s="21">
        <v>7</v>
      </c>
      <c r="D66" s="20" t="s">
        <v>96</v>
      </c>
      <c r="E66" s="57">
        <v>6</v>
      </c>
      <c r="F66" s="55">
        <v>8</v>
      </c>
      <c r="G66" s="55">
        <v>8</v>
      </c>
      <c r="H66" s="55">
        <v>0</v>
      </c>
      <c r="I66" s="22">
        <v>0.5</v>
      </c>
      <c r="J66" s="25"/>
      <c r="K66" s="22"/>
      <c r="L66" s="22"/>
      <c r="M66" s="22"/>
      <c r="N66" s="22"/>
      <c r="O66" s="22"/>
      <c r="P66" s="26">
        <v>0.5</v>
      </c>
      <c r="Q66" s="22"/>
      <c r="R66" s="52"/>
      <c r="S66" s="4"/>
      <c r="T66" s="4"/>
    </row>
    <row r="67" spans="1:20" s="53" customFormat="1" ht="18.95" customHeight="1" x14ac:dyDescent="0.15">
      <c r="A67" s="80"/>
      <c r="B67" s="80"/>
      <c r="C67" s="21">
        <v>8</v>
      </c>
      <c r="D67" s="20" t="s">
        <v>97</v>
      </c>
      <c r="E67" s="57">
        <v>6</v>
      </c>
      <c r="F67" s="55">
        <v>8</v>
      </c>
      <c r="G67" s="55">
        <v>8</v>
      </c>
      <c r="H67" s="55">
        <v>0</v>
      </c>
      <c r="I67" s="22">
        <v>0.5</v>
      </c>
      <c r="J67" s="25"/>
      <c r="K67" s="22"/>
      <c r="L67" s="22"/>
      <c r="M67" s="22"/>
      <c r="N67" s="22"/>
      <c r="O67" s="22"/>
      <c r="P67" s="26"/>
      <c r="Q67" s="22"/>
      <c r="R67" s="52"/>
      <c r="S67" s="4"/>
      <c r="T67" s="4"/>
    </row>
    <row r="68" spans="1:20" s="53" customFormat="1" ht="18.95" customHeight="1" x14ac:dyDescent="0.15">
      <c r="A68" s="80"/>
      <c r="B68" s="80"/>
      <c r="C68" s="86" t="s">
        <v>46</v>
      </c>
      <c r="D68" s="86"/>
      <c r="E68" s="20"/>
      <c r="F68" s="21">
        <f>SUM(F65:F67)</f>
        <v>24</v>
      </c>
      <c r="G68" s="21">
        <f t="shared" ref="G68:I68" si="0">SUM(G65:G67)</f>
        <v>24</v>
      </c>
      <c r="H68" s="21">
        <f t="shared" si="0"/>
        <v>0</v>
      </c>
      <c r="I68" s="22">
        <f t="shared" si="0"/>
        <v>1.5</v>
      </c>
      <c r="J68" s="26"/>
      <c r="K68" s="26"/>
      <c r="L68" s="22"/>
      <c r="M68" s="22"/>
      <c r="N68" s="22"/>
      <c r="O68" s="22"/>
      <c r="P68" s="22"/>
      <c r="Q68" s="54"/>
      <c r="R68" s="52"/>
      <c r="S68" s="4"/>
      <c r="T68" s="4"/>
    </row>
    <row r="69" spans="1:20" s="53" customFormat="1" ht="15" customHeight="1" x14ac:dyDescent="0.15">
      <c r="A69" s="80"/>
      <c r="B69" s="80" t="s">
        <v>119</v>
      </c>
      <c r="C69" s="21">
        <v>9</v>
      </c>
      <c r="D69" s="20" t="s">
        <v>98</v>
      </c>
      <c r="E69" s="21">
        <v>5</v>
      </c>
      <c r="F69" s="21">
        <v>24</v>
      </c>
      <c r="G69" s="21">
        <v>24</v>
      </c>
      <c r="H69" s="21">
        <v>0</v>
      </c>
      <c r="I69" s="22">
        <v>1.5</v>
      </c>
      <c r="J69" s="25"/>
      <c r="K69" s="22"/>
      <c r="L69" s="22"/>
      <c r="M69" s="22"/>
      <c r="N69" s="22"/>
      <c r="O69" s="22">
        <v>1.5</v>
      </c>
      <c r="P69" s="26"/>
      <c r="Q69" s="22"/>
      <c r="R69" s="52"/>
      <c r="S69" s="4"/>
      <c r="T69" s="4"/>
    </row>
    <row r="70" spans="1:20" s="53" customFormat="1" ht="15" customHeight="1" x14ac:dyDescent="0.15">
      <c r="A70" s="80"/>
      <c r="B70" s="80"/>
      <c r="C70" s="6">
        <v>10</v>
      </c>
      <c r="D70" s="20" t="s">
        <v>99</v>
      </c>
      <c r="E70" s="21">
        <v>5</v>
      </c>
      <c r="F70" s="21">
        <v>16</v>
      </c>
      <c r="G70" s="21">
        <v>16</v>
      </c>
      <c r="H70" s="21">
        <v>0</v>
      </c>
      <c r="I70" s="22">
        <v>1</v>
      </c>
      <c r="J70" s="20"/>
      <c r="K70" s="22"/>
      <c r="L70" s="22"/>
      <c r="M70" s="22"/>
      <c r="N70" s="22"/>
      <c r="O70" s="22">
        <v>1</v>
      </c>
      <c r="P70" s="1"/>
      <c r="Q70" s="1"/>
      <c r="R70" s="52"/>
      <c r="S70" s="4"/>
      <c r="T70" s="4"/>
    </row>
    <row r="71" spans="1:20" s="53" customFormat="1" ht="15" customHeight="1" x14ac:dyDescent="0.15">
      <c r="A71" s="80"/>
      <c r="B71" s="80"/>
      <c r="C71" s="21">
        <v>11</v>
      </c>
      <c r="D71" s="20" t="s">
        <v>100</v>
      </c>
      <c r="E71" s="21">
        <v>6</v>
      </c>
      <c r="F71" s="21">
        <v>24</v>
      </c>
      <c r="G71" s="21">
        <v>24</v>
      </c>
      <c r="H71" s="21">
        <v>0</v>
      </c>
      <c r="I71" s="22">
        <v>1.5</v>
      </c>
      <c r="J71" s="25"/>
      <c r="K71" s="22"/>
      <c r="L71" s="22"/>
      <c r="M71" s="22"/>
      <c r="N71" s="22"/>
      <c r="O71" s="22"/>
      <c r="P71" s="22"/>
      <c r="Q71" s="22"/>
      <c r="R71" s="52"/>
      <c r="S71" s="4"/>
      <c r="T71" s="4"/>
    </row>
    <row r="72" spans="1:20" s="53" customFormat="1" ht="15" customHeight="1" x14ac:dyDescent="0.15">
      <c r="A72" s="80"/>
      <c r="B72" s="80"/>
      <c r="C72" s="6">
        <v>12</v>
      </c>
      <c r="D72" s="20" t="s">
        <v>101</v>
      </c>
      <c r="E72" s="21">
        <v>6</v>
      </c>
      <c r="F72" s="21">
        <v>24</v>
      </c>
      <c r="G72" s="21">
        <v>24</v>
      </c>
      <c r="H72" s="21">
        <v>0</v>
      </c>
      <c r="I72" s="22">
        <v>1.5</v>
      </c>
      <c r="J72" s="25"/>
      <c r="K72" s="22"/>
      <c r="L72" s="22"/>
      <c r="M72" s="22"/>
      <c r="N72" s="22"/>
      <c r="O72" s="22"/>
      <c r="P72" s="22"/>
      <c r="Q72" s="22"/>
      <c r="R72" s="52"/>
      <c r="S72" s="4"/>
      <c r="T72" s="4"/>
    </row>
    <row r="73" spans="1:20" s="53" customFormat="1" ht="15" customHeight="1" x14ac:dyDescent="0.15">
      <c r="A73" s="80"/>
      <c r="B73" s="80"/>
      <c r="C73" s="21">
        <v>13</v>
      </c>
      <c r="D73" s="20" t="s">
        <v>102</v>
      </c>
      <c r="E73" s="21">
        <v>7</v>
      </c>
      <c r="F73" s="21">
        <v>32</v>
      </c>
      <c r="G73" s="21">
        <v>32</v>
      </c>
      <c r="H73" s="21">
        <v>0</v>
      </c>
      <c r="I73" s="22">
        <f>G73/16+H73/32</f>
        <v>2</v>
      </c>
      <c r="J73" s="25"/>
      <c r="K73" s="22"/>
      <c r="L73" s="22"/>
      <c r="M73" s="22"/>
      <c r="N73" s="22"/>
      <c r="O73" s="22"/>
      <c r="P73" s="22"/>
      <c r="Q73" s="22">
        <f>F73/16</f>
        <v>2</v>
      </c>
      <c r="R73" s="52"/>
      <c r="S73" s="4"/>
      <c r="T73" s="4"/>
    </row>
    <row r="74" spans="1:20" s="53" customFormat="1" ht="15" customHeight="1" x14ac:dyDescent="0.15">
      <c r="A74" s="80"/>
      <c r="B74" s="80"/>
      <c r="C74" s="6">
        <v>14</v>
      </c>
      <c r="D74" s="20" t="s">
        <v>103</v>
      </c>
      <c r="E74" s="21">
        <v>7</v>
      </c>
      <c r="F74" s="21">
        <v>24</v>
      </c>
      <c r="G74" s="21">
        <v>24</v>
      </c>
      <c r="H74" s="21">
        <v>0</v>
      </c>
      <c r="I74" s="22">
        <f>G74/16+H74/32</f>
        <v>1.5</v>
      </c>
      <c r="J74" s="21"/>
      <c r="K74" s="22"/>
      <c r="L74" s="22"/>
      <c r="M74" s="22"/>
      <c r="N74" s="22"/>
      <c r="O74" s="22"/>
      <c r="P74" s="58"/>
      <c r="Q74" s="22"/>
      <c r="R74" s="52"/>
      <c r="S74" s="4"/>
      <c r="T74" s="4"/>
    </row>
    <row r="75" spans="1:20" s="53" customFormat="1" ht="15" customHeight="1" x14ac:dyDescent="0.15">
      <c r="A75" s="80"/>
      <c r="B75" s="80"/>
      <c r="C75" s="21">
        <v>15</v>
      </c>
      <c r="D75" s="39" t="s">
        <v>104</v>
      </c>
      <c r="E75" s="6">
        <v>7</v>
      </c>
      <c r="F75" s="6">
        <v>40</v>
      </c>
      <c r="G75" s="6">
        <v>24</v>
      </c>
      <c r="H75" s="6">
        <v>16</v>
      </c>
      <c r="I75" s="1">
        <v>2</v>
      </c>
      <c r="J75" s="6"/>
      <c r="K75" s="1"/>
      <c r="L75" s="1"/>
      <c r="M75" s="1"/>
      <c r="N75" s="1"/>
      <c r="O75" s="1"/>
      <c r="P75" s="1"/>
      <c r="Q75" s="1">
        <v>2.5</v>
      </c>
      <c r="R75" s="52"/>
      <c r="S75" s="4"/>
      <c r="T75" s="4"/>
    </row>
    <row r="76" spans="1:20" s="53" customFormat="1" ht="15" customHeight="1" x14ac:dyDescent="0.15">
      <c r="A76" s="80"/>
      <c r="B76" s="80"/>
      <c r="C76" s="6">
        <v>16</v>
      </c>
      <c r="D76" s="39" t="s">
        <v>105</v>
      </c>
      <c r="E76" s="6">
        <v>7</v>
      </c>
      <c r="F76" s="21">
        <v>32</v>
      </c>
      <c r="G76" s="21">
        <v>24</v>
      </c>
      <c r="H76" s="21">
        <v>8</v>
      </c>
      <c r="I76" s="22">
        <v>2</v>
      </c>
      <c r="J76" s="6"/>
      <c r="K76" s="1"/>
      <c r="L76" s="1"/>
      <c r="M76" s="1"/>
      <c r="N76" s="1"/>
      <c r="O76" s="1"/>
      <c r="P76" s="1"/>
      <c r="Q76" s="1">
        <v>2</v>
      </c>
      <c r="R76" s="52"/>
      <c r="S76" s="4"/>
      <c r="T76" s="4"/>
    </row>
    <row r="77" spans="1:20" s="53" customFormat="1" ht="15" customHeight="1" x14ac:dyDescent="0.15">
      <c r="A77" s="80"/>
      <c r="B77" s="80"/>
      <c r="C77" s="21">
        <v>17</v>
      </c>
      <c r="D77" s="39" t="s">
        <v>106</v>
      </c>
      <c r="E77" s="6">
        <v>7</v>
      </c>
      <c r="F77" s="21">
        <v>16</v>
      </c>
      <c r="G77" s="21">
        <v>16</v>
      </c>
      <c r="H77" s="21">
        <v>0</v>
      </c>
      <c r="I77" s="22">
        <v>1</v>
      </c>
      <c r="J77" s="6"/>
      <c r="K77" s="1"/>
      <c r="L77" s="1"/>
      <c r="M77" s="1"/>
      <c r="N77" s="1"/>
      <c r="O77" s="1"/>
      <c r="P77" s="1"/>
      <c r="Q77" s="1"/>
      <c r="R77" s="52"/>
      <c r="S77" s="4"/>
      <c r="T77" s="4"/>
    </row>
    <row r="78" spans="1:20" s="53" customFormat="1" ht="15" customHeight="1" x14ac:dyDescent="0.15">
      <c r="A78" s="80"/>
      <c r="B78" s="80"/>
      <c r="C78" s="86" t="s">
        <v>46</v>
      </c>
      <c r="D78" s="86"/>
      <c r="E78" s="20"/>
      <c r="F78" s="21">
        <f>SUM(F69:F77)</f>
        <v>232</v>
      </c>
      <c r="G78" s="21">
        <f>SUM(G69:G77)</f>
        <v>208</v>
      </c>
      <c r="H78" s="21">
        <f>SUM(H69:H77)</f>
        <v>24</v>
      </c>
      <c r="I78" s="21">
        <f>SUM(I69:I77)</f>
        <v>14</v>
      </c>
      <c r="J78" s="54"/>
      <c r="K78" s="54"/>
      <c r="L78" s="54"/>
      <c r="M78" s="54"/>
      <c r="N78" s="26"/>
      <c r="O78" s="54"/>
      <c r="P78" s="22"/>
      <c r="Q78" s="54"/>
      <c r="R78" s="52"/>
      <c r="S78" s="4"/>
      <c r="T78" s="4"/>
    </row>
    <row r="79" spans="1:20" s="53" customFormat="1" ht="20.100000000000001" customHeight="1" x14ac:dyDescent="0.15">
      <c r="A79" s="84" t="s">
        <v>107</v>
      </c>
      <c r="B79" s="84"/>
      <c r="C79" s="86" t="s">
        <v>108</v>
      </c>
      <c r="D79" s="86"/>
      <c r="E79" s="59" t="s">
        <v>109</v>
      </c>
      <c r="F79" s="55">
        <v>240</v>
      </c>
      <c r="G79" s="55">
        <v>240</v>
      </c>
      <c r="H79" s="55">
        <v>0</v>
      </c>
      <c r="I79" s="26">
        <v>15</v>
      </c>
      <c r="J79" s="55"/>
      <c r="K79" s="26"/>
      <c r="L79" s="22"/>
      <c r="M79" s="22"/>
      <c r="N79" s="22"/>
      <c r="O79" s="22"/>
      <c r="P79" s="22"/>
      <c r="Q79" s="22"/>
      <c r="R79" s="52"/>
      <c r="S79" s="4"/>
      <c r="T79" s="4"/>
    </row>
    <row r="80" spans="1:20" s="53" customFormat="1" ht="21" customHeight="1" x14ac:dyDescent="0.15">
      <c r="A80" s="84"/>
      <c r="B80" s="84"/>
      <c r="C80" s="86" t="s">
        <v>120</v>
      </c>
      <c r="D80" s="86"/>
      <c r="E80" s="59" t="s">
        <v>109</v>
      </c>
      <c r="F80" s="55">
        <f>SUM(F59+F62+F63+F66+F69+F70+F73+F75+F76)</f>
        <v>240</v>
      </c>
      <c r="G80" s="55">
        <f>SUM(G59+G62+G63+G66+G69+G70+G73+G75+G76)</f>
        <v>179</v>
      </c>
      <c r="H80" s="55">
        <f>SUM(H59+H62+H63+H66+H69+H70+H73+H75+H76)</f>
        <v>61</v>
      </c>
      <c r="I80" s="26">
        <v>13.5</v>
      </c>
      <c r="J80" s="55"/>
      <c r="K80" s="26"/>
      <c r="L80" s="26"/>
      <c r="M80" s="26"/>
      <c r="N80" s="26"/>
      <c r="O80" s="26"/>
      <c r="P80" s="26"/>
      <c r="Q80" s="26"/>
      <c r="R80" s="52"/>
      <c r="S80" s="4"/>
      <c r="T80" s="4"/>
    </row>
    <row r="81" spans="1:28" s="53" customFormat="1" ht="15" customHeight="1" x14ac:dyDescent="0.15">
      <c r="A81" s="84"/>
      <c r="B81" s="84"/>
      <c r="C81" s="86" t="s">
        <v>84</v>
      </c>
      <c r="D81" s="86"/>
      <c r="E81" s="59"/>
      <c r="F81" s="55">
        <f t="shared" ref="F81:I81" si="1">SUM(F79:F80)</f>
        <v>480</v>
      </c>
      <c r="G81" s="55">
        <f t="shared" si="1"/>
        <v>419</v>
      </c>
      <c r="H81" s="55">
        <f t="shared" si="1"/>
        <v>61</v>
      </c>
      <c r="I81" s="26">
        <f t="shared" si="1"/>
        <v>28.5</v>
      </c>
      <c r="J81" s="55"/>
      <c r="K81" s="26"/>
      <c r="L81" s="26"/>
      <c r="M81" s="26"/>
      <c r="N81" s="26"/>
      <c r="O81" s="26"/>
      <c r="P81" s="26"/>
      <c r="Q81" s="26"/>
      <c r="R81" s="52"/>
      <c r="S81" s="4"/>
      <c r="T81" s="4"/>
    </row>
    <row r="82" spans="1:28" s="5" customFormat="1" ht="15" customHeight="1" x14ac:dyDescent="0.15">
      <c r="A82" s="87" t="s">
        <v>110</v>
      </c>
      <c r="B82" s="87"/>
      <c r="C82" s="87"/>
      <c r="D82" s="87"/>
      <c r="E82" s="6" t="s">
        <v>38</v>
      </c>
      <c r="F82" s="6">
        <v>80</v>
      </c>
      <c r="G82" s="6">
        <v>0</v>
      </c>
      <c r="H82" s="6">
        <v>80</v>
      </c>
      <c r="I82" s="1">
        <v>2.5</v>
      </c>
      <c r="J82" s="6"/>
      <c r="K82" s="6"/>
      <c r="L82" s="6"/>
      <c r="M82" s="6"/>
      <c r="N82" s="6"/>
      <c r="O82" s="6"/>
      <c r="P82" s="6"/>
      <c r="Q82" s="6"/>
      <c r="R82" s="60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s="5" customFormat="1" ht="15" customHeight="1" x14ac:dyDescent="0.15">
      <c r="A83" s="87" t="s">
        <v>111</v>
      </c>
      <c r="B83" s="87"/>
      <c r="C83" s="87"/>
      <c r="D83" s="87"/>
      <c r="E83" s="70">
        <v>8</v>
      </c>
      <c r="F83" s="6"/>
      <c r="G83" s="6"/>
      <c r="H83" s="6"/>
      <c r="I83" s="1">
        <v>8</v>
      </c>
      <c r="J83" s="6"/>
      <c r="K83" s="6"/>
      <c r="L83" s="6"/>
      <c r="M83" s="6"/>
      <c r="N83" s="6"/>
      <c r="O83" s="6"/>
      <c r="P83" s="6"/>
      <c r="Q83" s="6"/>
      <c r="R83" s="60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s="5" customFormat="1" ht="15" customHeight="1" x14ac:dyDescent="0.15">
      <c r="A84" s="87" t="s">
        <v>112</v>
      </c>
      <c r="B84" s="87"/>
      <c r="C84" s="87"/>
      <c r="D84" s="87"/>
      <c r="E84" s="6" t="s">
        <v>113</v>
      </c>
      <c r="F84" s="6"/>
      <c r="G84" s="6"/>
      <c r="H84" s="6"/>
      <c r="I84" s="1">
        <v>2</v>
      </c>
      <c r="J84" s="6"/>
      <c r="K84" s="6"/>
      <c r="L84" s="6"/>
      <c r="M84" s="6"/>
      <c r="N84" s="6"/>
      <c r="O84" s="6"/>
      <c r="P84" s="6"/>
      <c r="Q84" s="6"/>
      <c r="R84" s="60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s="5" customFormat="1" ht="15" customHeight="1" x14ac:dyDescent="0.15">
      <c r="A85" s="88" t="s">
        <v>114</v>
      </c>
      <c r="B85" s="88"/>
      <c r="C85" s="88"/>
      <c r="D85" s="88"/>
      <c r="E85" s="6" t="s">
        <v>113</v>
      </c>
      <c r="F85" s="14"/>
      <c r="G85" s="14"/>
      <c r="H85" s="14"/>
      <c r="I85" s="1">
        <v>3</v>
      </c>
      <c r="J85" s="6"/>
      <c r="K85" s="6"/>
      <c r="L85" s="6"/>
      <c r="M85" s="6"/>
      <c r="N85" s="6"/>
      <c r="O85" s="6"/>
      <c r="P85" s="6"/>
      <c r="Q85" s="6"/>
      <c r="R85" s="60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s="5" customFormat="1" ht="15" customHeight="1" x14ac:dyDescent="0.15">
      <c r="A86" s="76" t="s">
        <v>115</v>
      </c>
      <c r="B86" s="76"/>
      <c r="C86" s="87" t="s">
        <v>116</v>
      </c>
      <c r="D86" s="87"/>
      <c r="E86" s="87"/>
      <c r="F86" s="61"/>
      <c r="G86" s="61"/>
      <c r="H86" s="61"/>
      <c r="I86" s="1">
        <f>I55+I79+I80+I82+I83+I84+I85</f>
        <v>167.5</v>
      </c>
      <c r="J86" s="6"/>
      <c r="K86" s="6"/>
      <c r="L86" s="6"/>
      <c r="M86" s="6"/>
      <c r="N86" s="6"/>
      <c r="O86" s="6"/>
      <c r="P86" s="6"/>
      <c r="Q86" s="6"/>
      <c r="R86" s="60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s="4" customFormat="1" ht="15" customHeight="1" x14ac:dyDescent="0.15">
      <c r="A87" s="76"/>
      <c r="B87" s="76"/>
      <c r="C87" s="87" t="s">
        <v>85</v>
      </c>
      <c r="D87" s="87"/>
      <c r="E87" s="62"/>
      <c r="F87" s="85" t="s">
        <v>117</v>
      </c>
      <c r="G87" s="85"/>
      <c r="H87" s="85"/>
      <c r="I87" s="63"/>
      <c r="J87" s="6"/>
      <c r="K87" s="6"/>
      <c r="L87" s="6"/>
      <c r="M87" s="6"/>
      <c r="N87" s="6"/>
      <c r="O87" s="6"/>
      <c r="P87" s="6"/>
      <c r="Q87" s="6"/>
      <c r="R87" s="60"/>
    </row>
    <row r="88" spans="1:28" s="4" customFormat="1" ht="45.75" customHeight="1" x14ac:dyDescent="0.15">
      <c r="A88" s="73" t="s">
        <v>121</v>
      </c>
      <c r="B88" s="73"/>
      <c r="C88" s="73"/>
      <c r="D88" s="73"/>
      <c r="E88" s="73"/>
      <c r="F88" s="73"/>
      <c r="G88" s="73"/>
      <c r="H88" s="73"/>
      <c r="I88" s="74"/>
      <c r="J88" s="73"/>
      <c r="K88" s="73"/>
      <c r="L88" s="73"/>
      <c r="M88" s="73"/>
      <c r="N88" s="75"/>
      <c r="O88" s="73"/>
      <c r="P88" s="73"/>
      <c r="Q88" s="73"/>
      <c r="R88" s="73"/>
    </row>
  </sheetData>
  <autoFilter ref="A2:R88" xr:uid="{00000000-0009-0000-0000-000000000000}"/>
  <mergeCells count="64">
    <mergeCell ref="A1:R1"/>
    <mergeCell ref="F2:H2"/>
    <mergeCell ref="J2:R2"/>
    <mergeCell ref="J3:L3"/>
    <mergeCell ref="M3:N3"/>
    <mergeCell ref="O3:P3"/>
    <mergeCell ref="Q3:R3"/>
    <mergeCell ref="A2:B6"/>
    <mergeCell ref="J4:K4"/>
    <mergeCell ref="J6:R6"/>
    <mergeCell ref="I2:I6"/>
    <mergeCell ref="C20:E20"/>
    <mergeCell ref="C21:E21"/>
    <mergeCell ref="G21:H21"/>
    <mergeCell ref="C2:C6"/>
    <mergeCell ref="D2:D6"/>
    <mergeCell ref="E2:E6"/>
    <mergeCell ref="F3:F6"/>
    <mergeCell ref="G3:G6"/>
    <mergeCell ref="H3:H6"/>
    <mergeCell ref="C27:E27"/>
    <mergeCell ref="C28:E28"/>
    <mergeCell ref="G28:H28"/>
    <mergeCell ref="C38:E38"/>
    <mergeCell ref="C39:E39"/>
    <mergeCell ref="G39:H39"/>
    <mergeCell ref="C53:E53"/>
    <mergeCell ref="C54:E54"/>
    <mergeCell ref="G54:H54"/>
    <mergeCell ref="C55:E55"/>
    <mergeCell ref="C56:E56"/>
    <mergeCell ref="F56:H56"/>
    <mergeCell ref="C57:H57"/>
    <mergeCell ref="C60:D60"/>
    <mergeCell ref="C64:D64"/>
    <mergeCell ref="C68:D68"/>
    <mergeCell ref="C78:D78"/>
    <mergeCell ref="F87:H87"/>
    <mergeCell ref="C79:D79"/>
    <mergeCell ref="C80:D80"/>
    <mergeCell ref="C81:D81"/>
    <mergeCell ref="A82:D82"/>
    <mergeCell ref="A83:D83"/>
    <mergeCell ref="A86:B87"/>
    <mergeCell ref="A84:D84"/>
    <mergeCell ref="A85:D85"/>
    <mergeCell ref="C86:E86"/>
    <mergeCell ref="C87:D87"/>
    <mergeCell ref="A55:B57"/>
    <mergeCell ref="A88:R88"/>
    <mergeCell ref="A7:A39"/>
    <mergeCell ref="A40:A54"/>
    <mergeCell ref="A58:A78"/>
    <mergeCell ref="B7:B21"/>
    <mergeCell ref="B22:B28"/>
    <mergeCell ref="B29:B39"/>
    <mergeCell ref="B40:B54"/>
    <mergeCell ref="B58:B60"/>
    <mergeCell ref="B61:B64"/>
    <mergeCell ref="B65:B68"/>
    <mergeCell ref="B69:B78"/>
    <mergeCell ref="R7:R43"/>
    <mergeCell ref="R44:R57"/>
    <mergeCell ref="A79:B81"/>
  </mergeCells>
  <phoneticPr fontId="9" type="noConversion"/>
  <printOptions horizontalCentered="1"/>
  <pageMargins left="0.23958333333333301" right="0.23958333333333301" top="0.34930555555555598" bottom="0.34930555555555598" header="0.30972222222222201" footer="0.30972222222222201"/>
  <pageSetup paperSize="9" fitToHeight="0" orientation="portrait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2018 不减学时 理论16实践32</vt:lpstr>
      <vt:lpstr>'2018 不减学时 理论16实践32'!p_name</vt:lpstr>
      <vt:lpstr>'2018 不减学时 理论16实践32'!Print_Titles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hx</cp:lastModifiedBy>
  <cp:revision>1</cp:revision>
  <cp:lastPrinted>2019-01-14T15:26:00Z</cp:lastPrinted>
  <dcterms:created xsi:type="dcterms:W3CDTF">2008-05-07T08:56:00Z</dcterms:created>
  <dcterms:modified xsi:type="dcterms:W3CDTF">2021-09-16T10:02:15Z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