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 -整理送印\22-公共事业管理（卫生事业管理方向）\"/>
    </mc:Choice>
  </mc:AlternateContent>
  <xr:revisionPtr revIDLastSave="0" documentId="13_ncr:1_{A83FE32E-7AAD-404A-B440-D893852095B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进程" sheetId="1" r:id="rId1"/>
  </sheets>
  <definedNames>
    <definedName name="_xlnm._FilterDatabase" localSheetId="0" hidden="1">进程!$A$2:$R$70</definedName>
    <definedName name="_xlnm.Print_Titles" localSheetId="0">进程!$1:$6</definedName>
  </definedNames>
  <calcPr calcId="191029" concurrentCalc="0"/>
</workbook>
</file>

<file path=xl/calcChain.xml><?xml version="1.0" encoding="utf-8"?>
<calcChain xmlns="http://schemas.openxmlformats.org/spreadsheetml/2006/main">
  <c r="G22" i="1" l="1"/>
  <c r="F22" i="1"/>
  <c r="H22" i="1"/>
  <c r="I22" i="1"/>
  <c r="I29" i="1"/>
  <c r="I41" i="1"/>
  <c r="I56" i="1"/>
  <c r="I58" i="1"/>
  <c r="I62" i="1"/>
  <c r="H62" i="1"/>
  <c r="G62" i="1"/>
  <c r="F62" i="1"/>
  <c r="F29" i="1"/>
  <c r="F41" i="1"/>
  <c r="F56" i="1"/>
  <c r="F58" i="1"/>
  <c r="F23" i="1"/>
  <c r="I23" i="1"/>
  <c r="G29" i="1"/>
  <c r="H29" i="1"/>
  <c r="F30" i="1"/>
  <c r="I30" i="1"/>
  <c r="G41" i="1"/>
  <c r="H41" i="1"/>
  <c r="F42" i="1"/>
  <c r="I42" i="1"/>
  <c r="G56" i="1"/>
  <c r="H56" i="1"/>
  <c r="F57" i="1"/>
  <c r="I57" i="1"/>
  <c r="G58" i="1"/>
  <c r="H58" i="1"/>
  <c r="K60" i="1"/>
  <c r="L60" i="1"/>
  <c r="M60" i="1"/>
  <c r="N60" i="1"/>
  <c r="O60" i="1"/>
  <c r="P60" i="1"/>
  <c r="F63" i="1"/>
  <c r="G63" i="1"/>
  <c r="H63" i="1"/>
  <c r="I63" i="1"/>
  <c r="I68" i="1"/>
</calcChain>
</file>

<file path=xl/sharedStrings.xml><?xml version="1.0" encoding="utf-8"?>
<sst xmlns="http://schemas.openxmlformats.org/spreadsheetml/2006/main" count="124" uniqueCount="106">
  <si>
    <t>类别</t>
  </si>
  <si>
    <t>序号</t>
  </si>
  <si>
    <t>课程名称</t>
  </si>
  <si>
    <t>授课学期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</si>
  <si>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</si>
  <si>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</si>
  <si>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</si>
  <si>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</si>
  <si>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</si>
  <si>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</si>
  <si>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</si>
  <si>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</si>
  <si>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</si>
  <si>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</si>
  <si>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
学期</t>
  </si>
  <si>
    <t>2
学期</t>
  </si>
  <si>
    <t>3
学期</t>
  </si>
  <si>
    <t>4
学期</t>
  </si>
  <si>
    <t>5
学期</t>
  </si>
  <si>
    <t>6
学期</t>
  </si>
  <si>
    <t>7、8
学期</t>
  </si>
  <si>
    <t>2周</t>
  </si>
  <si>
    <t>16周</t>
  </si>
  <si>
    <t>周学时数</t>
  </si>
  <si>
    <t>基础阶段课程</t>
  </si>
  <si>
    <t>思德修养·人文素质·行为科学</t>
  </si>
  <si>
    <t>军事技能</t>
  </si>
  <si>
    <t>毕业实习及毕业论文</t>
  </si>
  <si>
    <t>军事理论</t>
  </si>
  <si>
    <t>英语</t>
  </si>
  <si>
    <t>1～4</t>
  </si>
  <si>
    <t>体育</t>
  </si>
  <si>
    <t>1～6</t>
  </si>
  <si>
    <t>大学生心理健康教育</t>
  </si>
  <si>
    <t>大学生安全教育</t>
  </si>
  <si>
    <t>创业基础</t>
  </si>
  <si>
    <t>大学生职业发展与就业指导</t>
  </si>
  <si>
    <t>形势与政策</t>
  </si>
  <si>
    <t>中国近现代史纲要</t>
  </si>
  <si>
    <t>思想品德修养与法律基础</t>
  </si>
  <si>
    <t>马克思主义基本原理概论</t>
  </si>
  <si>
    <t>毛泽东思想和中国特色社会主义理论体系概论</t>
  </si>
  <si>
    <t>社会学概论（限选）</t>
  </si>
  <si>
    <t>小计</t>
  </si>
  <si>
    <t>占必修课百分比及理论与实践比</t>
  </si>
  <si>
    <t>自然科学</t>
  </si>
  <si>
    <t>计算机应用基础（限选）</t>
  </si>
  <si>
    <t>生物医学</t>
  </si>
  <si>
    <t>诊断学</t>
  </si>
  <si>
    <t>内科学</t>
  </si>
  <si>
    <t>外科学总论</t>
  </si>
  <si>
    <t>基础医学概论（限选）</t>
  </si>
  <si>
    <t>1:0.57</t>
  </si>
  <si>
    <t>专业阶段课程</t>
  </si>
  <si>
    <t>专业基础课程</t>
  </si>
  <si>
    <t>经济学原理</t>
  </si>
  <si>
    <t>人际沟通与礼仪</t>
  </si>
  <si>
    <t>公共管理学</t>
  </si>
  <si>
    <t>信息检索与利用</t>
  </si>
  <si>
    <t>管理学基础</t>
  </si>
  <si>
    <t>组织行为学</t>
  </si>
  <si>
    <t>预防医学（含医学统计学）</t>
  </si>
  <si>
    <t>病案信息学</t>
  </si>
  <si>
    <t>医院信息系统</t>
  </si>
  <si>
    <t>应用文写作（限选）</t>
  </si>
  <si>
    <t>1:0.82</t>
  </si>
  <si>
    <t>卫生法学</t>
  </si>
  <si>
    <t>会计学原理与实务</t>
  </si>
  <si>
    <t>健康管理学</t>
  </si>
  <si>
    <t>社会调查研究方法与社会科学软件包应用</t>
  </si>
  <si>
    <t>卫生经济学</t>
  </si>
  <si>
    <t>卫生经济学实训课（实习）</t>
  </si>
  <si>
    <t>卫生事业管理学</t>
  </si>
  <si>
    <t>卫生政策学</t>
  </si>
  <si>
    <t>社会医学</t>
  </si>
  <si>
    <t>医院管理学</t>
  </si>
  <si>
    <t>卫生事业管理实训课（实习）</t>
  </si>
  <si>
    <t>卫生政策评价实训课（实习）</t>
  </si>
  <si>
    <t>医院管理实训课（实习）</t>
  </si>
  <si>
    <t>1:1.06</t>
  </si>
  <si>
    <t>必修课</t>
  </si>
  <si>
    <t>理论、实践、学分总计</t>
  </si>
  <si>
    <t>理论：实践</t>
  </si>
  <si>
    <t>选修课</t>
  </si>
  <si>
    <t>任选课</t>
  </si>
  <si>
    <t>限选课</t>
  </si>
  <si>
    <t>暑假科研调查活动</t>
  </si>
  <si>
    <t>2/4</t>
  </si>
  <si>
    <t>毕业实习</t>
  </si>
  <si>
    <t>7～8</t>
  </si>
  <si>
    <t>社会实践</t>
  </si>
  <si>
    <t>机动</t>
  </si>
  <si>
    <t>创新创业素质拓展</t>
  </si>
  <si>
    <t>合计</t>
  </si>
  <si>
    <t>总学时、总学分</t>
  </si>
  <si>
    <t>1:1.14</t>
    <phoneticPr fontId="31" type="noConversion"/>
  </si>
  <si>
    <r>
      <t>1～</t>
    </r>
    <r>
      <rPr>
        <sz val="8"/>
        <rFont val="宋体"/>
        <charset val="134"/>
      </rPr>
      <t>3</t>
    </r>
  </si>
  <si>
    <r>
      <t>1～</t>
    </r>
    <r>
      <rPr>
        <sz val="8"/>
        <rFont val="宋体"/>
        <charset val="134"/>
      </rPr>
      <t>6</t>
    </r>
  </si>
  <si>
    <r>
      <t>2～</t>
    </r>
    <r>
      <rPr>
        <sz val="8"/>
        <rFont val="宋体"/>
        <charset val="134"/>
      </rPr>
      <t>6</t>
    </r>
  </si>
  <si>
    <t>1:0.87</t>
  </si>
  <si>
    <t>1:1.47</t>
    <phoneticPr fontId="31" type="noConversion"/>
  </si>
  <si>
    <t>说明：
     1.《形势与政策》64（36,28）学时，2学分，实践教学由学工部（处）、校团委、二级学院安排。其他思政课、就业指导、创业基础、大学生安全教育等实践教学机动安排，具体方案由相关教学部门另订并具体实施。
     2.毕业实习每周计0.5学分。</t>
    <phoneticPr fontId="34" type="noConversion"/>
  </si>
  <si>
    <t>广西医科大学四年制公共事业管理专业（卫生事业管理方向）教学进程表
（3年武鸣校区+1年实习）</t>
    <phoneticPr fontId="31" type="noConversion"/>
  </si>
  <si>
    <t>1～8</t>
    <phoneticPr fontId="31" type="noConversion"/>
  </si>
  <si>
    <t>大学生创新创业实践指导</t>
    <phoneticPr fontId="31" type="noConversion"/>
  </si>
  <si>
    <t>48周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</si>
</sst>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%"/>
    <numFmt numFmtId="178" formatCode="0.0;[Red]0.0"/>
    <numFmt numFmtId="179" formatCode="0.0"/>
  </numFmts>
  <fonts count="39" x14ac:knownFonts="1">
    <font>
      <sz val="12"/>
      <name val="宋体"/>
      <charset val="134"/>
    </font>
    <font>
      <b/>
      <sz val="13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10"/>
      <name val="Tahoma"/>
      <family val="2"/>
      <charset val="134"/>
    </font>
    <font>
      <sz val="11"/>
      <color indexed="60"/>
      <name val="宋体"/>
      <charset val="134"/>
    </font>
    <font>
      <b/>
      <sz val="15"/>
      <color indexed="56"/>
      <name val="Tahoma"/>
      <family val="2"/>
      <charset val="134"/>
    </font>
    <font>
      <sz val="11"/>
      <color indexed="62"/>
      <name val="宋体"/>
      <charset val="134"/>
    </font>
    <font>
      <b/>
      <sz val="11"/>
      <color indexed="52"/>
      <name val="Tahoma"/>
      <family val="2"/>
      <charset val="134"/>
    </font>
    <font>
      <b/>
      <sz val="11"/>
      <color indexed="63"/>
      <name val="宋体"/>
      <charset val="134"/>
    </font>
    <font>
      <i/>
      <sz val="11"/>
      <color indexed="23"/>
      <name val="Tahoma"/>
      <family val="2"/>
      <charset val="134"/>
    </font>
    <font>
      <b/>
      <sz val="11"/>
      <color indexed="63"/>
      <name val="Tahoma"/>
      <family val="2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Tahoma"/>
      <family val="2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Tahoma"/>
      <family val="2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Tahoma"/>
      <family val="2"/>
      <charset val="134"/>
    </font>
    <font>
      <b/>
      <sz val="11"/>
      <color indexed="9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8"/>
      <name val="Tahoma"/>
      <family val="2"/>
      <charset val="134"/>
    </font>
    <font>
      <sz val="11"/>
      <color indexed="52"/>
      <name val="Tahoma"/>
      <family val="2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>
      <alignment vertical="center"/>
    </xf>
    <xf numFmtId="0" fontId="8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6" fillId="6" borderId="6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6" fillId="6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30" fillId="8" borderId="9" applyNumberFormat="0" applyFont="0" applyAlignment="0" applyProtection="0">
      <alignment vertical="center"/>
    </xf>
  </cellStyleXfs>
  <cellXfs count="58">
    <xf numFmtId="0" fontId="0" fillId="0" borderId="0" xfId="0">
      <alignment vertical="center"/>
    </xf>
    <xf numFmtId="176" fontId="34" fillId="0" borderId="10" xfId="0" applyNumberFormat="1" applyFont="1" applyFill="1" applyBorder="1" applyAlignment="1">
      <alignment horizontal="center" vertical="center" wrapText="1"/>
    </xf>
    <xf numFmtId="0" fontId="35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/>
    </xf>
    <xf numFmtId="0" fontId="35" fillId="0" borderId="10" xfId="0" applyNumberFormat="1" applyFont="1" applyFill="1" applyBorder="1" applyAlignment="1">
      <alignment horizontal="left" vertical="center" wrapText="1"/>
    </xf>
    <xf numFmtId="0" fontId="36" fillId="0" borderId="10" xfId="0" applyNumberFormat="1" applyFont="1" applyFill="1" applyBorder="1" applyAlignment="1">
      <alignment horizontal="center" vertical="center" wrapText="1"/>
    </xf>
    <xf numFmtId="178" fontId="35" fillId="0" borderId="10" xfId="0" applyNumberFormat="1" applyFont="1" applyFill="1" applyBorder="1" applyAlignment="1">
      <alignment horizontal="center" vertical="center"/>
    </xf>
    <xf numFmtId="0" fontId="35" fillId="0" borderId="10" xfId="0" applyNumberFormat="1" applyFont="1" applyFill="1" applyBorder="1" applyAlignment="1">
      <alignment horizontal="center" vertical="center"/>
    </xf>
    <xf numFmtId="0" fontId="35" fillId="0" borderId="10" xfId="0" applyNumberFormat="1" applyFont="1" applyFill="1" applyBorder="1" applyAlignment="1">
      <alignment vertical="center" wrapText="1"/>
    </xf>
    <xf numFmtId="0" fontId="35" fillId="0" borderId="10" xfId="23" applyNumberFormat="1" applyFont="1" applyFill="1" applyBorder="1" applyAlignment="1">
      <alignment horizontal="center" vertical="center" wrapText="1"/>
    </xf>
    <xf numFmtId="0" fontId="35" fillId="0" borderId="10" xfId="23" applyNumberFormat="1" applyFont="1" applyFill="1" applyBorder="1" applyAlignment="1">
      <alignment horizontal="center" vertical="center"/>
    </xf>
    <xf numFmtId="179" fontId="35" fillId="0" borderId="10" xfId="0" applyNumberFormat="1" applyFont="1" applyFill="1" applyBorder="1" applyAlignment="1">
      <alignment horizontal="center" vertical="center" wrapText="1"/>
    </xf>
    <xf numFmtId="177" fontId="35" fillId="0" borderId="10" xfId="0" applyNumberFormat="1" applyFont="1" applyFill="1" applyBorder="1" applyAlignment="1">
      <alignment horizontal="center" vertical="center" wrapText="1"/>
    </xf>
    <xf numFmtId="178" fontId="35" fillId="0" borderId="10" xfId="0" applyNumberFormat="1" applyFont="1" applyFill="1" applyBorder="1" applyAlignment="1">
      <alignment horizontal="center" vertical="center" wrapText="1"/>
    </xf>
    <xf numFmtId="179" fontId="35" fillId="0" borderId="10" xfId="0" applyNumberFormat="1" applyFont="1" applyFill="1" applyBorder="1" applyAlignment="1">
      <alignment horizontal="center" vertical="center"/>
    </xf>
    <xf numFmtId="49" fontId="35" fillId="0" borderId="10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176" fontId="33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5" fillId="0" borderId="10" xfId="0" applyNumberFormat="1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0" fontId="37" fillId="0" borderId="10" xfId="0" applyNumberFormat="1" applyFont="1" applyFill="1" applyBorder="1" applyAlignment="1">
      <alignment vertical="center" wrapText="1"/>
    </xf>
    <xf numFmtId="0" fontId="35" fillId="0" borderId="11" xfId="0" applyFont="1" applyFill="1" applyBorder="1" applyAlignment="1">
      <alignment horizontal="center" vertical="center" textRotation="255" wrapText="1"/>
    </xf>
    <xf numFmtId="0" fontId="33" fillId="0" borderId="12" xfId="0" applyFont="1" applyFill="1" applyBorder="1" applyAlignment="1">
      <alignment horizontal="center" vertical="center" textRotation="255" wrapText="1"/>
    </xf>
    <xf numFmtId="0" fontId="35" fillId="0" borderId="13" xfId="0" applyFont="1" applyFill="1" applyBorder="1" applyAlignment="1">
      <alignment horizontal="center" vertical="center" textRotation="255" wrapText="1"/>
    </xf>
    <xf numFmtId="0" fontId="33" fillId="0" borderId="14" xfId="0" applyFont="1" applyFill="1" applyBorder="1" applyAlignment="1">
      <alignment horizontal="center" vertical="center" textRotation="255" wrapText="1"/>
    </xf>
    <xf numFmtId="0" fontId="33" fillId="0" borderId="13" xfId="0" applyFont="1" applyFill="1" applyBorder="1" applyAlignment="1">
      <alignment horizontal="center" vertical="center" textRotation="255" wrapText="1"/>
    </xf>
    <xf numFmtId="0" fontId="33" fillId="0" borderId="15" xfId="0" applyFont="1" applyFill="1" applyBorder="1" applyAlignment="1">
      <alignment horizontal="center" vertical="center" textRotation="255" wrapText="1"/>
    </xf>
    <xf numFmtId="0" fontId="33" fillId="0" borderId="16" xfId="0" applyFont="1" applyFill="1" applyBorder="1" applyAlignment="1">
      <alignment horizontal="center" vertical="center" textRotation="255" wrapText="1"/>
    </xf>
    <xf numFmtId="0" fontId="35" fillId="0" borderId="11" xfId="0" applyNumberFormat="1" applyFont="1" applyFill="1" applyBorder="1" applyAlignment="1">
      <alignment horizontal="center" vertical="center" textRotation="255" wrapText="1"/>
    </xf>
    <xf numFmtId="0" fontId="35" fillId="0" borderId="12" xfId="0" applyNumberFormat="1" applyFont="1" applyFill="1" applyBorder="1" applyAlignment="1">
      <alignment horizontal="center" vertical="center" textRotation="255" wrapText="1"/>
    </xf>
    <xf numFmtId="0" fontId="35" fillId="0" borderId="13" xfId="0" applyNumberFormat="1" applyFont="1" applyFill="1" applyBorder="1" applyAlignment="1">
      <alignment horizontal="center" vertical="center" textRotation="255" wrapText="1"/>
    </xf>
    <xf numFmtId="0" fontId="35" fillId="0" borderId="14" xfId="0" applyNumberFormat="1" applyFont="1" applyFill="1" applyBorder="1" applyAlignment="1">
      <alignment horizontal="center" vertical="center" textRotation="255" wrapText="1"/>
    </xf>
    <xf numFmtId="0" fontId="35" fillId="0" borderId="15" xfId="0" applyNumberFormat="1" applyFont="1" applyFill="1" applyBorder="1" applyAlignment="1">
      <alignment horizontal="center" vertical="center" textRotation="255" wrapText="1"/>
    </xf>
    <xf numFmtId="0" fontId="35" fillId="0" borderId="16" xfId="0" applyNumberFormat="1" applyFont="1" applyFill="1" applyBorder="1" applyAlignment="1">
      <alignment horizontal="center" vertical="center" textRotation="255" wrapText="1"/>
    </xf>
    <xf numFmtId="0" fontId="35" fillId="0" borderId="10" xfId="0" applyNumberFormat="1" applyFont="1" applyFill="1" applyBorder="1" applyAlignment="1">
      <alignment horizontal="center" vertical="center" wrapText="1"/>
    </xf>
    <xf numFmtId="0" fontId="35" fillId="0" borderId="10" xfId="0" applyNumberFormat="1" applyFont="1" applyFill="1" applyBorder="1" applyAlignment="1">
      <alignment horizontal="center" vertical="center" textRotation="255" wrapText="1"/>
    </xf>
    <xf numFmtId="0" fontId="35" fillId="0" borderId="17" xfId="0" applyNumberFormat="1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5" fillId="0" borderId="10" xfId="0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horizontal="left" vertical="center"/>
    </xf>
    <xf numFmtId="0" fontId="35" fillId="0" borderId="10" xfId="32" applyNumberFormat="1" applyFont="1" applyFill="1" applyBorder="1" applyAlignment="1">
      <alignment horizontal="left" vertical="center"/>
    </xf>
    <xf numFmtId="49" fontId="35" fillId="0" borderId="10" xfId="0" applyNumberFormat="1" applyFont="1" applyFill="1" applyBorder="1" applyAlignment="1">
      <alignment horizontal="center" vertical="center"/>
    </xf>
    <xf numFmtId="49" fontId="35" fillId="0" borderId="10" xfId="19" applyNumberFormat="1" applyFont="1" applyFill="1" applyBorder="1" applyAlignment="1">
      <alignment horizontal="center" vertical="center"/>
    </xf>
    <xf numFmtId="0" fontId="34" fillId="0" borderId="20" xfId="40" applyNumberFormat="1" applyFont="1" applyFill="1" applyBorder="1" applyAlignment="1">
      <alignment horizontal="left" vertical="center" wrapText="1"/>
    </xf>
    <xf numFmtId="0" fontId="35" fillId="0" borderId="21" xfId="0" applyNumberFormat="1" applyFont="1" applyFill="1" applyBorder="1" applyAlignment="1">
      <alignment horizontal="center" vertical="center" wrapText="1"/>
    </xf>
    <xf numFmtId="0" fontId="35" fillId="0" borderId="22" xfId="0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176" fontId="34" fillId="0" borderId="10" xfId="0" applyNumberFormat="1" applyFont="1" applyFill="1" applyBorder="1" applyAlignment="1">
      <alignment horizontal="center" vertical="center" wrapText="1"/>
    </xf>
    <xf numFmtId="49" fontId="34" fillId="0" borderId="10" xfId="0" applyNumberFormat="1" applyFont="1" applyFill="1" applyBorder="1" applyAlignment="1">
      <alignment horizontal="center" vertical="center" wrapText="1"/>
    </xf>
    <xf numFmtId="176" fontId="38" fillId="0" borderId="10" xfId="0" applyNumberFormat="1" applyFont="1" applyFill="1" applyBorder="1" applyAlignment="1">
      <alignment horizontal="center" vertical="center" wrapText="1"/>
    </xf>
  </cellXfs>
  <cellStyles count="75">
    <cellStyle name="标题 1 2" xfId="1" xr:uid="{00000000-0005-0000-0000-000000000000}"/>
    <cellStyle name="标题 1 2 2" xfId="2" xr:uid="{00000000-0005-0000-0000-000001000000}"/>
    <cellStyle name="标题 1 2 3" xfId="3" xr:uid="{00000000-0005-0000-0000-000002000000}"/>
    <cellStyle name="标题 2 2" xfId="4" xr:uid="{00000000-0005-0000-0000-000003000000}"/>
    <cellStyle name="标题 2 2 2" xfId="5" xr:uid="{00000000-0005-0000-0000-000004000000}"/>
    <cellStyle name="标题 2 2 3" xfId="6" xr:uid="{00000000-0005-0000-0000-000005000000}"/>
    <cellStyle name="标题 3 2" xfId="7" xr:uid="{00000000-0005-0000-0000-000006000000}"/>
    <cellStyle name="标题 3 2 2" xfId="8" xr:uid="{00000000-0005-0000-0000-000007000000}"/>
    <cellStyle name="标题 3 2 3" xfId="9" xr:uid="{00000000-0005-0000-0000-000008000000}"/>
    <cellStyle name="标题 4 2" xfId="10" xr:uid="{00000000-0005-0000-0000-000009000000}"/>
    <cellStyle name="标题 4 2 2" xfId="11" xr:uid="{00000000-0005-0000-0000-00000A000000}"/>
    <cellStyle name="标题 4 2 3" xfId="12" xr:uid="{00000000-0005-0000-0000-00000B000000}"/>
    <cellStyle name="标题 5" xfId="13" xr:uid="{00000000-0005-0000-0000-00000C000000}"/>
    <cellStyle name="差 2" xfId="14" xr:uid="{00000000-0005-0000-0000-00000D000000}"/>
    <cellStyle name="差 2 2" xfId="15" xr:uid="{00000000-0005-0000-0000-00000E000000}"/>
    <cellStyle name="差 2 3" xfId="16" xr:uid="{00000000-0005-0000-0000-00000F000000}"/>
    <cellStyle name="常规" xfId="0" builtinId="0"/>
    <cellStyle name="常规 10" xfId="17" xr:uid="{00000000-0005-0000-0000-000011000000}"/>
    <cellStyle name="常规 11" xfId="18" xr:uid="{00000000-0005-0000-0000-000012000000}"/>
    <cellStyle name="常规 15" xfId="19" xr:uid="{00000000-0005-0000-0000-000013000000}"/>
    <cellStyle name="常规 16" xfId="20" xr:uid="{00000000-0005-0000-0000-000014000000}"/>
    <cellStyle name="常规 17" xfId="21" xr:uid="{00000000-0005-0000-0000-000015000000}"/>
    <cellStyle name="常规 2" xfId="22" xr:uid="{00000000-0005-0000-0000-000016000000}"/>
    <cellStyle name="常规 2 2" xfId="23" xr:uid="{00000000-0005-0000-0000-000017000000}"/>
    <cellStyle name="常规 2 3" xfId="24" xr:uid="{00000000-0005-0000-0000-000018000000}"/>
    <cellStyle name="常规 2 4" xfId="25" xr:uid="{00000000-0005-0000-0000-000019000000}"/>
    <cellStyle name="常规 2 5" xfId="26" xr:uid="{00000000-0005-0000-0000-00001A000000}"/>
    <cellStyle name="常规 2 6" xfId="27" xr:uid="{00000000-0005-0000-0000-00001B000000}"/>
    <cellStyle name="常规 2 7" xfId="28" xr:uid="{00000000-0005-0000-0000-00001C000000}"/>
    <cellStyle name="常规 2 8" xfId="29" xr:uid="{00000000-0005-0000-0000-00001D000000}"/>
    <cellStyle name="常规 3" xfId="30" xr:uid="{00000000-0005-0000-0000-00001E000000}"/>
    <cellStyle name="常规 3 2" xfId="31" xr:uid="{00000000-0005-0000-0000-00001F000000}"/>
    <cellStyle name="常规 3 3" xfId="32" xr:uid="{00000000-0005-0000-0000-000020000000}"/>
    <cellStyle name="常规 3 4" xfId="33" xr:uid="{00000000-0005-0000-0000-000021000000}"/>
    <cellStyle name="常规 3 5" xfId="34" xr:uid="{00000000-0005-0000-0000-000022000000}"/>
    <cellStyle name="常规 3 6" xfId="35" xr:uid="{00000000-0005-0000-0000-000023000000}"/>
    <cellStyle name="常规 3 7" xfId="36" xr:uid="{00000000-0005-0000-0000-000024000000}"/>
    <cellStyle name="常规 3 8" xfId="37" xr:uid="{00000000-0005-0000-0000-000025000000}"/>
    <cellStyle name="常规 4" xfId="38" xr:uid="{00000000-0005-0000-0000-000026000000}"/>
    <cellStyle name="常规 4 2" xfId="39" xr:uid="{00000000-0005-0000-0000-000027000000}"/>
    <cellStyle name="常规 5" xfId="40" xr:uid="{00000000-0005-0000-0000-000028000000}"/>
    <cellStyle name="常规 6" xfId="41" xr:uid="{00000000-0005-0000-0000-000029000000}"/>
    <cellStyle name="常规 8" xfId="42" xr:uid="{00000000-0005-0000-0000-00002A000000}"/>
    <cellStyle name="常规 9" xfId="43" xr:uid="{00000000-0005-0000-0000-00002B000000}"/>
    <cellStyle name="好 2" xfId="44" xr:uid="{00000000-0005-0000-0000-00002C000000}"/>
    <cellStyle name="好 2 2" xfId="45" xr:uid="{00000000-0005-0000-0000-00002D000000}"/>
    <cellStyle name="好 2 3" xfId="46" xr:uid="{00000000-0005-0000-0000-00002E000000}"/>
    <cellStyle name="汇总 2" xfId="47" xr:uid="{00000000-0005-0000-0000-00002F000000}"/>
    <cellStyle name="汇总 2 2" xfId="48" xr:uid="{00000000-0005-0000-0000-000030000000}"/>
    <cellStyle name="汇总 2 3" xfId="49" xr:uid="{00000000-0005-0000-0000-000031000000}"/>
    <cellStyle name="计算 2" xfId="50" xr:uid="{00000000-0005-0000-0000-000032000000}"/>
    <cellStyle name="计算 2 2" xfId="51" xr:uid="{00000000-0005-0000-0000-000033000000}"/>
    <cellStyle name="计算 2 3" xfId="52" xr:uid="{00000000-0005-0000-0000-000034000000}"/>
    <cellStyle name="检查单元格 2" xfId="53" xr:uid="{00000000-0005-0000-0000-000035000000}"/>
    <cellStyle name="检查单元格 2 2" xfId="54" xr:uid="{00000000-0005-0000-0000-000036000000}"/>
    <cellStyle name="检查单元格 2 3" xfId="55" xr:uid="{00000000-0005-0000-0000-000037000000}"/>
    <cellStyle name="解释性文本 2" xfId="56" xr:uid="{00000000-0005-0000-0000-000038000000}"/>
    <cellStyle name="解释性文本 2 2" xfId="57" xr:uid="{00000000-0005-0000-0000-000039000000}"/>
    <cellStyle name="解释性文本 2 3" xfId="58" xr:uid="{00000000-0005-0000-0000-00003A000000}"/>
    <cellStyle name="警告文本 2" xfId="59" xr:uid="{00000000-0005-0000-0000-00003B000000}"/>
    <cellStyle name="警告文本 2 2" xfId="60" xr:uid="{00000000-0005-0000-0000-00003C000000}"/>
    <cellStyle name="警告文本 2 3" xfId="61" xr:uid="{00000000-0005-0000-0000-00003D000000}"/>
    <cellStyle name="链接单元格 2" xfId="62" xr:uid="{00000000-0005-0000-0000-00003E000000}"/>
    <cellStyle name="链接单元格 2 2" xfId="63" xr:uid="{00000000-0005-0000-0000-00003F000000}"/>
    <cellStyle name="链接单元格 2 3" xfId="64" xr:uid="{00000000-0005-0000-0000-000040000000}"/>
    <cellStyle name="适中 2" xfId="65" xr:uid="{00000000-0005-0000-0000-000041000000}"/>
    <cellStyle name="适中 2 2" xfId="66" xr:uid="{00000000-0005-0000-0000-000042000000}"/>
    <cellStyle name="适中 2 3" xfId="67" xr:uid="{00000000-0005-0000-0000-000043000000}"/>
    <cellStyle name="输出 2" xfId="68" xr:uid="{00000000-0005-0000-0000-000044000000}"/>
    <cellStyle name="输出 2 2" xfId="69" xr:uid="{00000000-0005-0000-0000-000045000000}"/>
    <cellStyle name="输出 2 3" xfId="70" xr:uid="{00000000-0005-0000-0000-000046000000}"/>
    <cellStyle name="输入 2" xfId="71" xr:uid="{00000000-0005-0000-0000-000047000000}"/>
    <cellStyle name="输入 2 2" xfId="72" xr:uid="{00000000-0005-0000-0000-000048000000}"/>
    <cellStyle name="输入 2 3" xfId="73" xr:uid="{00000000-0005-0000-0000-000049000000}"/>
    <cellStyle name="注释 2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0"/>
  <sheetViews>
    <sheetView tabSelected="1" zoomScaleNormal="100" zoomScaleSheetLayoutView="100" workbookViewId="0">
      <pane xSplit="2" ySplit="6" topLeftCell="C58" activePane="bottomRight" state="frozen"/>
      <selection pane="topRight"/>
      <selection pane="bottomLeft"/>
      <selection pane="bottomRight" activeCell="T29" sqref="T29"/>
    </sheetView>
  </sheetViews>
  <sheetFormatPr defaultColWidth="8.75" defaultRowHeight="14.25" x14ac:dyDescent="0.15"/>
  <cols>
    <col min="1" max="3" width="2.875" style="18" customWidth="1"/>
    <col min="4" max="4" width="18.5" style="19" customWidth="1"/>
    <col min="5" max="5" width="4.125" style="20" customWidth="1"/>
    <col min="6" max="6" width="4.625" style="21" customWidth="1"/>
    <col min="7" max="7" width="4.625" style="20" customWidth="1"/>
    <col min="8" max="8" width="4.625" style="22" customWidth="1"/>
    <col min="9" max="9" width="5" style="19" customWidth="1"/>
    <col min="10" max="10" width="4.125" style="19" customWidth="1"/>
    <col min="11" max="16" width="4.625" style="20" customWidth="1"/>
    <col min="17" max="17" width="4.625" style="19" customWidth="1"/>
    <col min="18" max="18" width="2.75" style="19" customWidth="1"/>
    <col min="19" max="22" width="9" style="19" bestFit="1" customWidth="1"/>
    <col min="23" max="16384" width="8.75" style="19"/>
  </cols>
  <sheetData>
    <row r="1" spans="1:18" ht="36" customHeight="1" x14ac:dyDescent="0.15">
      <c r="A1" s="54" t="s">
        <v>102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t="14.25" customHeight="1" x14ac:dyDescent="0.15">
      <c r="A2" s="53" t="s">
        <v>0</v>
      </c>
      <c r="B2" s="53"/>
      <c r="C2" s="53" t="s">
        <v>1</v>
      </c>
      <c r="D2" s="53" t="s">
        <v>2</v>
      </c>
      <c r="E2" s="53" t="s">
        <v>3</v>
      </c>
      <c r="F2" s="53" t="s">
        <v>4</v>
      </c>
      <c r="G2" s="53"/>
      <c r="H2" s="53"/>
      <c r="I2" s="53" t="s">
        <v>5</v>
      </c>
      <c r="J2" s="55" t="s">
        <v>6</v>
      </c>
      <c r="K2" s="55"/>
      <c r="L2" s="55"/>
      <c r="M2" s="55"/>
      <c r="N2" s="55"/>
      <c r="O2" s="55"/>
      <c r="P2" s="55"/>
      <c r="Q2" s="55"/>
      <c r="R2" s="55"/>
    </row>
    <row r="3" spans="1:18" ht="14.25" customHeight="1" x14ac:dyDescent="0.15">
      <c r="A3" s="53"/>
      <c r="B3" s="53"/>
      <c r="C3" s="53"/>
      <c r="D3" s="53"/>
      <c r="E3" s="53"/>
      <c r="F3" s="55" t="s">
        <v>7</v>
      </c>
      <c r="G3" s="53" t="s">
        <v>8</v>
      </c>
      <c r="H3" s="53" t="s">
        <v>9</v>
      </c>
      <c r="I3" s="53"/>
      <c r="J3" s="55" t="s">
        <v>10</v>
      </c>
      <c r="K3" s="55"/>
      <c r="L3" s="55"/>
      <c r="M3" s="56" t="s">
        <v>11</v>
      </c>
      <c r="N3" s="56"/>
      <c r="O3" s="55" t="s">
        <v>12</v>
      </c>
      <c r="P3" s="55"/>
      <c r="Q3" s="55" t="s">
        <v>13</v>
      </c>
      <c r="R3" s="55"/>
    </row>
    <row r="4" spans="1:18" ht="24" customHeight="1" x14ac:dyDescent="0.15">
      <c r="A4" s="53"/>
      <c r="B4" s="53"/>
      <c r="C4" s="53"/>
      <c r="D4" s="53"/>
      <c r="E4" s="53"/>
      <c r="F4" s="55"/>
      <c r="G4" s="53"/>
      <c r="H4" s="53"/>
      <c r="I4" s="53"/>
      <c r="J4" s="55" t="s">
        <v>14</v>
      </c>
      <c r="K4" s="55"/>
      <c r="L4" s="1" t="s">
        <v>15</v>
      </c>
      <c r="M4" s="1" t="s">
        <v>16</v>
      </c>
      <c r="N4" s="1" t="s">
        <v>17</v>
      </c>
      <c r="O4" s="1" t="s">
        <v>18</v>
      </c>
      <c r="P4" s="1" t="s">
        <v>19</v>
      </c>
      <c r="Q4" s="55" t="s">
        <v>20</v>
      </c>
      <c r="R4" s="53"/>
    </row>
    <row r="5" spans="1:18" x14ac:dyDescent="0.15">
      <c r="A5" s="53"/>
      <c r="B5" s="53"/>
      <c r="C5" s="53"/>
      <c r="D5" s="53"/>
      <c r="E5" s="53"/>
      <c r="F5" s="55"/>
      <c r="G5" s="53"/>
      <c r="H5" s="53"/>
      <c r="I5" s="53"/>
      <c r="J5" s="1" t="s">
        <v>21</v>
      </c>
      <c r="K5" s="1" t="s">
        <v>22</v>
      </c>
      <c r="L5" s="1" t="s">
        <v>22</v>
      </c>
      <c r="M5" s="1" t="s">
        <v>22</v>
      </c>
      <c r="N5" s="1" t="s">
        <v>22</v>
      </c>
      <c r="O5" s="1" t="s">
        <v>22</v>
      </c>
      <c r="P5" s="1" t="s">
        <v>22</v>
      </c>
      <c r="Q5" s="57" t="s">
        <v>105</v>
      </c>
      <c r="R5" s="53"/>
    </row>
    <row r="6" spans="1:18" ht="18.75" customHeight="1" x14ac:dyDescent="0.15">
      <c r="A6" s="53"/>
      <c r="B6" s="53"/>
      <c r="C6" s="53"/>
      <c r="D6" s="53"/>
      <c r="E6" s="53"/>
      <c r="F6" s="55"/>
      <c r="G6" s="53"/>
      <c r="H6" s="53"/>
      <c r="I6" s="53"/>
      <c r="J6" s="55" t="s">
        <v>23</v>
      </c>
      <c r="K6" s="55"/>
      <c r="L6" s="55"/>
      <c r="M6" s="55"/>
      <c r="N6" s="55"/>
      <c r="O6" s="55"/>
      <c r="P6" s="55"/>
      <c r="Q6" s="55"/>
      <c r="R6" s="55"/>
    </row>
    <row r="7" spans="1:18" s="23" customFormat="1" ht="15" customHeight="1" x14ac:dyDescent="0.15">
      <c r="A7" s="40" t="s">
        <v>24</v>
      </c>
      <c r="B7" s="40" t="s">
        <v>25</v>
      </c>
      <c r="C7" s="2">
        <v>1</v>
      </c>
      <c r="D7" s="3" t="s">
        <v>26</v>
      </c>
      <c r="E7" s="4">
        <v>1</v>
      </c>
      <c r="F7" s="5">
        <v>72</v>
      </c>
      <c r="G7" s="4">
        <v>0</v>
      </c>
      <c r="H7" s="4">
        <v>72</v>
      </c>
      <c r="I7" s="5">
        <v>2</v>
      </c>
      <c r="J7" s="4">
        <v>36</v>
      </c>
      <c r="K7" s="4"/>
      <c r="L7" s="5"/>
      <c r="M7" s="4"/>
      <c r="N7" s="4"/>
      <c r="O7" s="5"/>
      <c r="P7" s="4"/>
      <c r="Q7" s="27" t="s">
        <v>27</v>
      </c>
      <c r="R7" s="28"/>
    </row>
    <row r="8" spans="1:18" s="23" customFormat="1" ht="15" customHeight="1" x14ac:dyDescent="0.15">
      <c r="A8" s="40"/>
      <c r="B8" s="40"/>
      <c r="C8" s="2">
        <v>2</v>
      </c>
      <c r="D8" s="3" t="s">
        <v>28</v>
      </c>
      <c r="E8" s="2">
        <v>1</v>
      </c>
      <c r="F8" s="5">
        <v>36</v>
      </c>
      <c r="G8" s="4">
        <v>36</v>
      </c>
      <c r="H8" s="4">
        <v>0</v>
      </c>
      <c r="I8" s="5">
        <v>2.5</v>
      </c>
      <c r="J8" s="4"/>
      <c r="K8" s="4">
        <v>2.5</v>
      </c>
      <c r="L8" s="5"/>
      <c r="M8" s="4"/>
      <c r="N8" s="4"/>
      <c r="O8" s="5"/>
      <c r="P8" s="4"/>
      <c r="Q8" s="29"/>
      <c r="R8" s="30"/>
    </row>
    <row r="9" spans="1:18" s="23" customFormat="1" ht="15" customHeight="1" x14ac:dyDescent="0.15">
      <c r="A9" s="40"/>
      <c r="B9" s="40"/>
      <c r="C9" s="2">
        <v>3</v>
      </c>
      <c r="D9" s="6" t="s">
        <v>29</v>
      </c>
      <c r="E9" s="2" t="s">
        <v>30</v>
      </c>
      <c r="F9" s="7">
        <v>216</v>
      </c>
      <c r="G9" s="7">
        <v>130</v>
      </c>
      <c r="H9" s="7">
        <v>86</v>
      </c>
      <c r="I9" s="7">
        <v>11</v>
      </c>
      <c r="J9" s="7"/>
      <c r="K9" s="7">
        <v>3.5</v>
      </c>
      <c r="L9" s="7">
        <v>4</v>
      </c>
      <c r="M9" s="7">
        <v>3</v>
      </c>
      <c r="N9" s="7">
        <v>3</v>
      </c>
      <c r="O9" s="2"/>
      <c r="P9" s="2"/>
      <c r="Q9" s="31"/>
      <c r="R9" s="30"/>
    </row>
    <row r="10" spans="1:18" s="23" customFormat="1" ht="15" customHeight="1" x14ac:dyDescent="0.15">
      <c r="A10" s="40"/>
      <c r="B10" s="40"/>
      <c r="C10" s="2">
        <v>4</v>
      </c>
      <c r="D10" s="6" t="s">
        <v>31</v>
      </c>
      <c r="E10" s="2" t="s">
        <v>32</v>
      </c>
      <c r="F10" s="2">
        <v>144</v>
      </c>
      <c r="G10" s="2">
        <v>16</v>
      </c>
      <c r="H10" s="2">
        <v>128</v>
      </c>
      <c r="I10" s="2">
        <v>5</v>
      </c>
      <c r="J10" s="2"/>
      <c r="K10" s="2">
        <v>2</v>
      </c>
      <c r="L10" s="2">
        <v>2</v>
      </c>
      <c r="M10" s="2">
        <v>2</v>
      </c>
      <c r="N10" s="2">
        <v>2</v>
      </c>
      <c r="O10" s="2"/>
      <c r="P10" s="2">
        <v>1</v>
      </c>
      <c r="Q10" s="31"/>
      <c r="R10" s="30"/>
    </row>
    <row r="11" spans="1:18" s="23" customFormat="1" ht="15" customHeight="1" x14ac:dyDescent="0.15">
      <c r="A11" s="40"/>
      <c r="B11" s="40"/>
      <c r="C11" s="2">
        <v>5</v>
      </c>
      <c r="D11" s="6" t="s">
        <v>33</v>
      </c>
      <c r="E11" s="7" t="s">
        <v>96</v>
      </c>
      <c r="F11" s="2">
        <v>32</v>
      </c>
      <c r="G11" s="2">
        <v>14</v>
      </c>
      <c r="H11" s="2">
        <v>18</v>
      </c>
      <c r="I11" s="8">
        <v>1.5</v>
      </c>
      <c r="J11" s="9"/>
      <c r="K11" s="9">
        <v>1.3</v>
      </c>
      <c r="L11" s="9">
        <v>0.4</v>
      </c>
      <c r="M11" s="9">
        <v>0.4</v>
      </c>
      <c r="N11" s="2"/>
      <c r="O11" s="2"/>
      <c r="P11" s="2"/>
      <c r="Q11" s="31"/>
      <c r="R11" s="30"/>
    </row>
    <row r="12" spans="1:18" s="23" customFormat="1" ht="15" customHeight="1" x14ac:dyDescent="0.15">
      <c r="A12" s="40"/>
      <c r="B12" s="40"/>
      <c r="C12" s="2">
        <v>6</v>
      </c>
      <c r="D12" s="6" t="s">
        <v>34</v>
      </c>
      <c r="E12" s="2" t="s">
        <v>30</v>
      </c>
      <c r="F12" s="2">
        <v>24</v>
      </c>
      <c r="G12" s="2">
        <v>18</v>
      </c>
      <c r="H12" s="2">
        <v>6</v>
      </c>
      <c r="I12" s="2">
        <v>1.5</v>
      </c>
      <c r="J12" s="9"/>
      <c r="K12" s="9">
        <v>0.4</v>
      </c>
      <c r="L12" s="9">
        <v>0.4</v>
      </c>
      <c r="M12" s="9">
        <v>0.4</v>
      </c>
      <c r="N12" s="9">
        <v>0.3</v>
      </c>
      <c r="O12" s="2"/>
      <c r="P12" s="2"/>
      <c r="Q12" s="31"/>
      <c r="R12" s="30"/>
    </row>
    <row r="13" spans="1:18" s="23" customFormat="1" ht="15" customHeight="1" x14ac:dyDescent="0.15">
      <c r="A13" s="40"/>
      <c r="B13" s="40"/>
      <c r="C13" s="2">
        <v>7</v>
      </c>
      <c r="D13" s="6" t="s">
        <v>35</v>
      </c>
      <c r="E13" s="7" t="s">
        <v>97</v>
      </c>
      <c r="F13" s="7">
        <v>32</v>
      </c>
      <c r="G13" s="7">
        <v>8</v>
      </c>
      <c r="H13" s="7">
        <v>24</v>
      </c>
      <c r="I13" s="7">
        <v>1.5</v>
      </c>
      <c r="J13" s="7"/>
      <c r="K13" s="7">
        <v>0.5</v>
      </c>
      <c r="L13" s="7"/>
      <c r="M13" s="7">
        <v>0.3</v>
      </c>
      <c r="N13" s="7"/>
      <c r="O13" s="7"/>
      <c r="P13" s="7">
        <v>1.2</v>
      </c>
      <c r="Q13" s="31"/>
      <c r="R13" s="30"/>
    </row>
    <row r="14" spans="1:18" s="23" customFormat="1" ht="15" customHeight="1" x14ac:dyDescent="0.15">
      <c r="A14" s="40"/>
      <c r="B14" s="40"/>
      <c r="C14" s="2">
        <v>8</v>
      </c>
      <c r="D14" s="6" t="s">
        <v>36</v>
      </c>
      <c r="E14" s="7" t="s">
        <v>98</v>
      </c>
      <c r="F14" s="7">
        <v>38</v>
      </c>
      <c r="G14" s="7">
        <v>12</v>
      </c>
      <c r="H14" s="7">
        <v>26</v>
      </c>
      <c r="I14" s="7">
        <v>1.5</v>
      </c>
      <c r="J14" s="7"/>
      <c r="K14" s="7"/>
      <c r="L14" s="7">
        <v>0.8</v>
      </c>
      <c r="M14" s="7">
        <v>0.3</v>
      </c>
      <c r="N14" s="7">
        <v>1</v>
      </c>
      <c r="O14" s="7"/>
      <c r="P14" s="7">
        <v>0.4</v>
      </c>
      <c r="Q14" s="31"/>
      <c r="R14" s="30"/>
    </row>
    <row r="15" spans="1:18" s="23" customFormat="1" ht="15" customHeight="1" x14ac:dyDescent="0.15">
      <c r="A15" s="40"/>
      <c r="B15" s="40"/>
      <c r="C15" s="2">
        <v>9</v>
      </c>
      <c r="D15" s="6" t="s">
        <v>37</v>
      </c>
      <c r="E15" s="2" t="s">
        <v>103</v>
      </c>
      <c r="F15" s="2">
        <v>36</v>
      </c>
      <c r="G15" s="2">
        <v>36</v>
      </c>
      <c r="H15" s="2">
        <v>0</v>
      </c>
      <c r="I15" s="2">
        <v>2</v>
      </c>
      <c r="J15" s="9"/>
      <c r="K15" s="9">
        <v>0.5</v>
      </c>
      <c r="L15" s="9">
        <v>0.5</v>
      </c>
      <c r="M15" s="9">
        <v>0.5</v>
      </c>
      <c r="N15" s="9">
        <v>0.5</v>
      </c>
      <c r="O15" s="9">
        <v>0.5</v>
      </c>
      <c r="P15" s="9">
        <v>0.5</v>
      </c>
      <c r="Q15" s="31"/>
      <c r="R15" s="30"/>
    </row>
    <row r="16" spans="1:18" s="23" customFormat="1" ht="15" customHeight="1" x14ac:dyDescent="0.15">
      <c r="A16" s="40"/>
      <c r="B16" s="40"/>
      <c r="C16" s="2">
        <v>10</v>
      </c>
      <c r="D16" s="10" t="s">
        <v>38</v>
      </c>
      <c r="E16" s="2">
        <v>1</v>
      </c>
      <c r="F16" s="7">
        <v>48</v>
      </c>
      <c r="G16" s="7">
        <v>41</v>
      </c>
      <c r="H16" s="7">
        <v>7</v>
      </c>
      <c r="I16" s="16">
        <v>3</v>
      </c>
      <c r="J16" s="2"/>
      <c r="K16" s="2">
        <v>3</v>
      </c>
      <c r="L16" s="2"/>
      <c r="M16" s="11"/>
      <c r="N16" s="12"/>
      <c r="O16" s="24"/>
      <c r="P16" s="12"/>
      <c r="Q16" s="31"/>
      <c r="R16" s="30"/>
    </row>
    <row r="17" spans="1:18" s="23" customFormat="1" ht="15" customHeight="1" x14ac:dyDescent="0.15">
      <c r="A17" s="40"/>
      <c r="B17" s="40"/>
      <c r="C17" s="2">
        <v>11</v>
      </c>
      <c r="D17" s="10" t="s">
        <v>39</v>
      </c>
      <c r="E17" s="2">
        <v>2</v>
      </c>
      <c r="F17" s="7">
        <v>48</v>
      </c>
      <c r="G17" s="7">
        <v>41</v>
      </c>
      <c r="H17" s="7">
        <v>7</v>
      </c>
      <c r="I17" s="16">
        <v>3</v>
      </c>
      <c r="J17" s="2"/>
      <c r="K17" s="9"/>
      <c r="L17" s="2">
        <v>3</v>
      </c>
      <c r="M17" s="11"/>
      <c r="N17" s="12"/>
      <c r="O17" s="24"/>
      <c r="P17" s="12"/>
      <c r="Q17" s="31"/>
      <c r="R17" s="30"/>
    </row>
    <row r="18" spans="1:18" s="23" customFormat="1" ht="17.25" customHeight="1" x14ac:dyDescent="0.15">
      <c r="A18" s="40"/>
      <c r="B18" s="40"/>
      <c r="C18" s="2">
        <v>12</v>
      </c>
      <c r="D18" s="26" t="s">
        <v>104</v>
      </c>
      <c r="E18" s="2">
        <v>3</v>
      </c>
      <c r="F18" s="2">
        <v>32</v>
      </c>
      <c r="G18" s="2">
        <v>0</v>
      </c>
      <c r="H18" s="2">
        <v>32</v>
      </c>
      <c r="I18" s="16">
        <v>1</v>
      </c>
      <c r="J18" s="2"/>
      <c r="K18" s="2"/>
      <c r="M18" s="11">
        <v>2</v>
      </c>
      <c r="N18" s="12"/>
      <c r="O18" s="24"/>
      <c r="P18" s="2"/>
      <c r="Q18" s="31"/>
      <c r="R18" s="30"/>
    </row>
    <row r="19" spans="1:18" s="23" customFormat="1" ht="15" customHeight="1" x14ac:dyDescent="0.15">
      <c r="A19" s="40"/>
      <c r="B19" s="40"/>
      <c r="C19" s="2">
        <v>13</v>
      </c>
      <c r="D19" s="10" t="s">
        <v>40</v>
      </c>
      <c r="E19" s="2">
        <v>3</v>
      </c>
      <c r="F19" s="7">
        <v>48</v>
      </c>
      <c r="G19" s="7">
        <v>41</v>
      </c>
      <c r="H19" s="7">
        <v>7</v>
      </c>
      <c r="I19" s="16">
        <v>3</v>
      </c>
      <c r="J19" s="2"/>
      <c r="K19" s="2"/>
      <c r="L19" s="2"/>
      <c r="M19" s="2">
        <v>3</v>
      </c>
      <c r="N19" s="9"/>
      <c r="O19" s="2"/>
      <c r="P19" s="2"/>
      <c r="Q19" s="31"/>
      <c r="R19" s="30"/>
    </row>
    <row r="20" spans="1:18" s="23" customFormat="1" ht="19.5" customHeight="1" x14ac:dyDescent="0.15">
      <c r="A20" s="40"/>
      <c r="B20" s="40"/>
      <c r="C20" s="2">
        <v>14</v>
      </c>
      <c r="D20" s="6" t="s">
        <v>41</v>
      </c>
      <c r="E20" s="2">
        <v>4</v>
      </c>
      <c r="F20" s="7">
        <v>80</v>
      </c>
      <c r="G20" s="7">
        <v>69</v>
      </c>
      <c r="H20" s="7">
        <v>11</v>
      </c>
      <c r="I20" s="16">
        <v>4.5</v>
      </c>
      <c r="J20" s="2"/>
      <c r="K20" s="2"/>
      <c r="L20" s="2"/>
      <c r="M20" s="9"/>
      <c r="N20" s="9">
        <v>5</v>
      </c>
      <c r="O20" s="2"/>
      <c r="P20" s="9"/>
      <c r="Q20" s="31"/>
      <c r="R20" s="30"/>
    </row>
    <row r="21" spans="1:18" s="23" customFormat="1" ht="15" customHeight="1" x14ac:dyDescent="0.15">
      <c r="A21" s="40"/>
      <c r="B21" s="40"/>
      <c r="C21" s="2"/>
      <c r="D21" s="10" t="s">
        <v>42</v>
      </c>
      <c r="E21" s="2">
        <v>1</v>
      </c>
      <c r="F21" s="2">
        <v>36</v>
      </c>
      <c r="G21" s="2">
        <v>30</v>
      </c>
      <c r="H21" s="2">
        <v>6</v>
      </c>
      <c r="I21" s="16">
        <v>2</v>
      </c>
      <c r="J21" s="2"/>
      <c r="K21" s="2">
        <v>2.5</v>
      </c>
      <c r="L21" s="11"/>
      <c r="M21" s="25"/>
      <c r="N21" s="25"/>
      <c r="O21" s="2"/>
      <c r="P21" s="9"/>
      <c r="Q21" s="31"/>
      <c r="R21" s="30"/>
    </row>
    <row r="22" spans="1:18" s="23" customFormat="1" ht="15" customHeight="1" x14ac:dyDescent="0.15">
      <c r="A22" s="40"/>
      <c r="B22" s="40"/>
      <c r="C22" s="45" t="s">
        <v>43</v>
      </c>
      <c r="D22" s="45"/>
      <c r="E22" s="45"/>
      <c r="F22" s="13">
        <f>SUM(F7:F20)</f>
        <v>886</v>
      </c>
      <c r="G22" s="13">
        <f>SUM(G7:G20)</f>
        <v>462</v>
      </c>
      <c r="H22" s="13">
        <f>SUM(H7:H20)</f>
        <v>424</v>
      </c>
      <c r="I22" s="13">
        <f>SUM(I7:I20)</f>
        <v>43</v>
      </c>
      <c r="J22" s="2"/>
      <c r="K22" s="2"/>
      <c r="L22" s="2"/>
      <c r="M22" s="2"/>
      <c r="N22" s="9"/>
      <c r="O22" s="2"/>
      <c r="P22" s="9"/>
      <c r="Q22" s="31"/>
      <c r="R22" s="30"/>
    </row>
    <row r="23" spans="1:18" s="23" customFormat="1" ht="15" customHeight="1" x14ac:dyDescent="0.15">
      <c r="A23" s="40"/>
      <c r="B23" s="40"/>
      <c r="C23" s="47" t="s">
        <v>44</v>
      </c>
      <c r="D23" s="47"/>
      <c r="E23" s="47"/>
      <c r="F23" s="14">
        <f>SUM(F22/F58)</f>
        <v>0.40272727272727271</v>
      </c>
      <c r="G23" s="49" t="s">
        <v>99</v>
      </c>
      <c r="H23" s="49"/>
      <c r="I23" s="14">
        <f>SUM(I22/I58)</f>
        <v>0.40375586854460094</v>
      </c>
      <c r="J23" s="2"/>
      <c r="K23" s="2"/>
      <c r="L23" s="9"/>
      <c r="M23" s="2"/>
      <c r="N23" s="9"/>
      <c r="O23" s="9"/>
      <c r="P23" s="2"/>
      <c r="Q23" s="31"/>
      <c r="R23" s="30"/>
    </row>
    <row r="24" spans="1:18" s="23" customFormat="1" ht="15" customHeight="1" x14ac:dyDescent="0.15">
      <c r="A24" s="40"/>
      <c r="B24" s="2" t="s">
        <v>45</v>
      </c>
      <c r="C24" s="9"/>
      <c r="D24" s="10" t="s">
        <v>46</v>
      </c>
      <c r="E24" s="2">
        <v>2</v>
      </c>
      <c r="F24" s="2">
        <v>32</v>
      </c>
      <c r="G24" s="2">
        <v>8</v>
      </c>
      <c r="H24" s="2">
        <v>24</v>
      </c>
      <c r="I24" s="8">
        <v>1.5</v>
      </c>
      <c r="J24" s="2"/>
      <c r="K24" s="2"/>
      <c r="L24" s="5">
        <v>2</v>
      </c>
      <c r="M24" s="2"/>
      <c r="N24" s="9"/>
      <c r="O24" s="9"/>
      <c r="P24" s="2"/>
      <c r="Q24" s="31"/>
      <c r="R24" s="30"/>
    </row>
    <row r="25" spans="1:18" s="23" customFormat="1" ht="15" customHeight="1" x14ac:dyDescent="0.15">
      <c r="A25" s="40"/>
      <c r="B25" s="40" t="s">
        <v>47</v>
      </c>
      <c r="C25" s="2">
        <v>15</v>
      </c>
      <c r="D25" s="10" t="s">
        <v>48</v>
      </c>
      <c r="E25" s="2">
        <v>3</v>
      </c>
      <c r="F25" s="2">
        <v>90</v>
      </c>
      <c r="G25" s="2">
        <v>54</v>
      </c>
      <c r="H25" s="2">
        <v>36</v>
      </c>
      <c r="I25" s="8">
        <v>4.5</v>
      </c>
      <c r="J25" s="2"/>
      <c r="K25" s="2"/>
      <c r="L25" s="2"/>
      <c r="M25" s="2">
        <v>5.5</v>
      </c>
      <c r="N25" s="2"/>
      <c r="O25" s="9"/>
      <c r="P25" s="2"/>
      <c r="Q25" s="31"/>
      <c r="R25" s="30"/>
    </row>
    <row r="26" spans="1:18" s="23" customFormat="1" ht="15" customHeight="1" x14ac:dyDescent="0.15">
      <c r="A26" s="40"/>
      <c r="B26" s="40"/>
      <c r="C26" s="2">
        <v>16</v>
      </c>
      <c r="D26" s="10" t="s">
        <v>49</v>
      </c>
      <c r="E26" s="2">
        <v>5</v>
      </c>
      <c r="F26" s="4">
        <v>72</v>
      </c>
      <c r="G26" s="4">
        <v>48</v>
      </c>
      <c r="H26" s="4">
        <v>24</v>
      </c>
      <c r="I26" s="8">
        <v>4</v>
      </c>
      <c r="J26" s="2"/>
      <c r="K26" s="2"/>
      <c r="L26" s="2"/>
      <c r="M26" s="2"/>
      <c r="N26" s="2"/>
      <c r="O26" s="9">
        <v>4.5</v>
      </c>
      <c r="P26" s="2"/>
      <c r="Q26" s="31"/>
      <c r="R26" s="30"/>
    </row>
    <row r="27" spans="1:18" s="23" customFormat="1" ht="15" customHeight="1" x14ac:dyDescent="0.15">
      <c r="A27" s="40"/>
      <c r="B27" s="40"/>
      <c r="C27" s="2">
        <v>17</v>
      </c>
      <c r="D27" s="10" t="s">
        <v>50</v>
      </c>
      <c r="E27" s="2">
        <v>4</v>
      </c>
      <c r="F27" s="2">
        <v>36</v>
      </c>
      <c r="G27" s="2">
        <v>24</v>
      </c>
      <c r="H27" s="2">
        <v>12</v>
      </c>
      <c r="I27" s="8">
        <v>2</v>
      </c>
      <c r="J27" s="2"/>
      <c r="K27" s="2"/>
      <c r="L27" s="2"/>
      <c r="M27" s="2"/>
      <c r="N27" s="2">
        <v>2.5</v>
      </c>
      <c r="O27" s="9"/>
      <c r="P27" s="2"/>
      <c r="Q27" s="31"/>
      <c r="R27" s="30"/>
    </row>
    <row r="28" spans="1:18" s="23" customFormat="1" ht="15" customHeight="1" x14ac:dyDescent="0.15">
      <c r="A28" s="40"/>
      <c r="B28" s="40"/>
      <c r="C28" s="2"/>
      <c r="D28" s="10" t="s">
        <v>51</v>
      </c>
      <c r="E28" s="2">
        <v>1</v>
      </c>
      <c r="F28" s="2">
        <v>90</v>
      </c>
      <c r="G28" s="2">
        <v>84</v>
      </c>
      <c r="H28" s="2">
        <v>6</v>
      </c>
      <c r="I28" s="8">
        <v>5.5</v>
      </c>
      <c r="J28" s="2"/>
      <c r="K28" s="9">
        <v>5.5</v>
      </c>
      <c r="L28" s="2"/>
      <c r="M28" s="2"/>
      <c r="N28" s="2"/>
      <c r="O28" s="9"/>
      <c r="P28" s="2"/>
      <c r="Q28" s="31"/>
      <c r="R28" s="30"/>
    </row>
    <row r="29" spans="1:18" s="23" customFormat="1" ht="15" customHeight="1" x14ac:dyDescent="0.15">
      <c r="A29" s="40"/>
      <c r="B29" s="40"/>
      <c r="C29" s="45" t="s">
        <v>43</v>
      </c>
      <c r="D29" s="45"/>
      <c r="E29" s="45"/>
      <c r="F29" s="2">
        <f>SUM(F25:F27)</f>
        <v>198</v>
      </c>
      <c r="G29" s="2">
        <f>SUM(G25:G27)</f>
        <v>126</v>
      </c>
      <c r="H29" s="2">
        <f>SUM(H25:H27)</f>
        <v>72</v>
      </c>
      <c r="I29" s="2">
        <f>SUM(I25:I27)</f>
        <v>10.5</v>
      </c>
      <c r="J29" s="2"/>
      <c r="K29" s="2"/>
      <c r="L29" s="2"/>
      <c r="M29" s="9"/>
      <c r="N29" s="2"/>
      <c r="O29" s="9"/>
      <c r="P29" s="9"/>
      <c r="Q29" s="31"/>
      <c r="R29" s="30"/>
    </row>
    <row r="30" spans="1:18" s="23" customFormat="1" ht="15" customHeight="1" x14ac:dyDescent="0.15">
      <c r="A30" s="40"/>
      <c r="B30" s="40"/>
      <c r="C30" s="47" t="s">
        <v>44</v>
      </c>
      <c r="D30" s="47"/>
      <c r="E30" s="47"/>
      <c r="F30" s="14">
        <f>SUM(F29/F58)</f>
        <v>0.09</v>
      </c>
      <c r="G30" s="49" t="s">
        <v>52</v>
      </c>
      <c r="H30" s="49"/>
      <c r="I30" s="14">
        <f>SUM(I29/I58)</f>
        <v>9.8591549295774641E-2</v>
      </c>
      <c r="J30" s="24"/>
      <c r="K30" s="9"/>
      <c r="L30" s="9"/>
      <c r="M30" s="9"/>
      <c r="N30" s="2"/>
      <c r="O30" s="2"/>
      <c r="P30" s="2"/>
      <c r="Q30" s="31"/>
      <c r="R30" s="30"/>
    </row>
    <row r="31" spans="1:18" s="23" customFormat="1" ht="15" customHeight="1" x14ac:dyDescent="0.15">
      <c r="A31" s="42" t="s">
        <v>53</v>
      </c>
      <c r="B31" s="40" t="s">
        <v>54</v>
      </c>
      <c r="C31" s="2">
        <v>18</v>
      </c>
      <c r="D31" s="10" t="s">
        <v>56</v>
      </c>
      <c r="E31" s="2">
        <v>1</v>
      </c>
      <c r="F31" s="2">
        <v>36</v>
      </c>
      <c r="G31" s="2">
        <v>24</v>
      </c>
      <c r="H31" s="2">
        <v>12</v>
      </c>
      <c r="I31" s="8">
        <v>2</v>
      </c>
      <c r="J31" s="10"/>
      <c r="K31" s="2">
        <v>2.5</v>
      </c>
      <c r="L31" s="2"/>
      <c r="M31" s="2"/>
      <c r="N31" s="2"/>
      <c r="O31" s="2"/>
      <c r="P31" s="2"/>
      <c r="Q31" s="31"/>
      <c r="R31" s="30"/>
    </row>
    <row r="32" spans="1:18" s="23" customFormat="1" ht="15" customHeight="1" x14ac:dyDescent="0.15">
      <c r="A32" s="43"/>
      <c r="B32" s="40"/>
      <c r="C32" s="2">
        <v>19</v>
      </c>
      <c r="D32" s="10" t="s">
        <v>55</v>
      </c>
      <c r="E32" s="2">
        <v>2</v>
      </c>
      <c r="F32" s="2">
        <v>72</v>
      </c>
      <c r="G32" s="2">
        <v>36</v>
      </c>
      <c r="H32" s="2">
        <v>36</v>
      </c>
      <c r="I32" s="8">
        <v>3.5</v>
      </c>
      <c r="J32" s="10"/>
      <c r="K32" s="2"/>
      <c r="L32" s="2">
        <v>4.5</v>
      </c>
      <c r="M32" s="2"/>
      <c r="N32" s="2"/>
      <c r="O32" s="2"/>
      <c r="P32" s="2"/>
      <c r="Q32" s="31"/>
      <c r="R32" s="30"/>
    </row>
    <row r="33" spans="1:18" s="23" customFormat="1" ht="15" customHeight="1" x14ac:dyDescent="0.15">
      <c r="A33" s="43"/>
      <c r="B33" s="40"/>
      <c r="C33" s="2">
        <v>20</v>
      </c>
      <c r="D33" s="10" t="s">
        <v>57</v>
      </c>
      <c r="E33" s="2">
        <v>2</v>
      </c>
      <c r="F33" s="2">
        <v>36</v>
      </c>
      <c r="G33" s="2">
        <v>30</v>
      </c>
      <c r="H33" s="2">
        <v>6</v>
      </c>
      <c r="I33" s="8">
        <v>2</v>
      </c>
      <c r="J33" s="10"/>
      <c r="K33" s="2"/>
      <c r="L33" s="2">
        <v>2.5</v>
      </c>
      <c r="M33" s="2"/>
      <c r="N33" s="2"/>
      <c r="O33" s="2"/>
      <c r="P33" s="2"/>
      <c r="Q33" s="31"/>
      <c r="R33" s="30"/>
    </row>
    <row r="34" spans="1:18" s="23" customFormat="1" ht="15" customHeight="1" x14ac:dyDescent="0.15">
      <c r="A34" s="43"/>
      <c r="B34" s="40"/>
      <c r="C34" s="2">
        <v>21</v>
      </c>
      <c r="D34" s="10" t="s">
        <v>59</v>
      </c>
      <c r="E34" s="2">
        <v>2</v>
      </c>
      <c r="F34" s="2">
        <v>54</v>
      </c>
      <c r="G34" s="2">
        <v>27</v>
      </c>
      <c r="H34" s="2">
        <v>27</v>
      </c>
      <c r="I34" s="8">
        <v>2.5</v>
      </c>
      <c r="J34" s="10"/>
      <c r="K34" s="2"/>
      <c r="L34" s="2">
        <v>3.5</v>
      </c>
      <c r="M34" s="2"/>
      <c r="N34" s="2"/>
      <c r="O34" s="2"/>
      <c r="P34" s="2"/>
      <c r="Q34" s="31"/>
      <c r="R34" s="30"/>
    </row>
    <row r="35" spans="1:18" s="23" customFormat="1" ht="15" customHeight="1" x14ac:dyDescent="0.15">
      <c r="A35" s="43"/>
      <c r="B35" s="40"/>
      <c r="C35" s="2">
        <v>22</v>
      </c>
      <c r="D35" s="10" t="s">
        <v>58</v>
      </c>
      <c r="E35" s="2">
        <v>3</v>
      </c>
      <c r="F35" s="2">
        <v>24</v>
      </c>
      <c r="G35" s="2">
        <v>9</v>
      </c>
      <c r="H35" s="2">
        <v>15</v>
      </c>
      <c r="I35" s="8">
        <v>1</v>
      </c>
      <c r="J35" s="10"/>
      <c r="K35" s="2"/>
      <c r="L35" s="2"/>
      <c r="M35" s="2">
        <v>1.5</v>
      </c>
      <c r="N35" s="9"/>
      <c r="O35" s="9"/>
      <c r="P35" s="9"/>
      <c r="Q35" s="31"/>
      <c r="R35" s="30"/>
    </row>
    <row r="36" spans="1:18" s="23" customFormat="1" ht="15" customHeight="1" x14ac:dyDescent="0.15">
      <c r="A36" s="43"/>
      <c r="B36" s="40"/>
      <c r="C36" s="2">
        <v>23</v>
      </c>
      <c r="D36" s="10" t="s">
        <v>60</v>
      </c>
      <c r="E36" s="2">
        <v>5</v>
      </c>
      <c r="F36" s="2">
        <v>54</v>
      </c>
      <c r="G36" s="2">
        <v>27</v>
      </c>
      <c r="H36" s="2">
        <v>27</v>
      </c>
      <c r="I36" s="8">
        <v>2.5</v>
      </c>
      <c r="J36" s="10"/>
      <c r="K36" s="2"/>
      <c r="L36" s="2"/>
      <c r="M36" s="2"/>
      <c r="N36" s="2"/>
      <c r="O36" s="2">
        <v>2.5</v>
      </c>
      <c r="P36" s="2"/>
      <c r="Q36" s="31"/>
      <c r="R36" s="30"/>
    </row>
    <row r="37" spans="1:18" s="23" customFormat="1" ht="15" customHeight="1" x14ac:dyDescent="0.15">
      <c r="A37" s="43"/>
      <c r="B37" s="40"/>
      <c r="C37" s="2">
        <v>24</v>
      </c>
      <c r="D37" s="10" t="s">
        <v>61</v>
      </c>
      <c r="E37" s="2">
        <v>4</v>
      </c>
      <c r="F37" s="2">
        <v>72</v>
      </c>
      <c r="G37" s="2">
        <v>48</v>
      </c>
      <c r="H37" s="2">
        <v>24</v>
      </c>
      <c r="I37" s="8">
        <v>4</v>
      </c>
      <c r="J37" s="10"/>
      <c r="K37" s="2"/>
      <c r="L37" s="2"/>
      <c r="M37" s="2"/>
      <c r="N37" s="2">
        <v>4.5</v>
      </c>
      <c r="O37" s="2"/>
      <c r="P37" s="2"/>
      <c r="Q37" s="31"/>
      <c r="R37" s="30"/>
    </row>
    <row r="38" spans="1:18" s="23" customFormat="1" ht="15" customHeight="1" x14ac:dyDescent="0.15">
      <c r="A38" s="43"/>
      <c r="B38" s="40"/>
      <c r="C38" s="2">
        <v>25</v>
      </c>
      <c r="D38" s="10" t="s">
        <v>62</v>
      </c>
      <c r="E38" s="2">
        <v>5</v>
      </c>
      <c r="F38" s="2">
        <v>54</v>
      </c>
      <c r="G38" s="2">
        <v>36</v>
      </c>
      <c r="H38" s="2">
        <v>18</v>
      </c>
      <c r="I38" s="8">
        <v>2.5</v>
      </c>
      <c r="J38" s="10"/>
      <c r="K38" s="2"/>
      <c r="L38" s="2"/>
      <c r="M38" s="2"/>
      <c r="N38" s="2"/>
      <c r="O38" s="2">
        <v>3.5</v>
      </c>
      <c r="P38" s="2"/>
      <c r="Q38" s="31"/>
      <c r="R38" s="30"/>
    </row>
    <row r="39" spans="1:18" s="23" customFormat="1" ht="15" customHeight="1" x14ac:dyDescent="0.15">
      <c r="A39" s="43"/>
      <c r="B39" s="40"/>
      <c r="C39" s="2">
        <v>26</v>
      </c>
      <c r="D39" s="10" t="s">
        <v>63</v>
      </c>
      <c r="E39" s="2">
        <v>6</v>
      </c>
      <c r="F39" s="2">
        <v>36</v>
      </c>
      <c r="G39" s="2">
        <v>18</v>
      </c>
      <c r="H39" s="2">
        <v>18</v>
      </c>
      <c r="I39" s="8">
        <v>1.5</v>
      </c>
      <c r="J39" s="10"/>
      <c r="K39" s="2"/>
      <c r="L39" s="2"/>
      <c r="M39" s="2"/>
      <c r="N39" s="2"/>
      <c r="O39" s="2"/>
      <c r="P39" s="2">
        <v>2.5</v>
      </c>
      <c r="Q39" s="31"/>
      <c r="R39" s="30"/>
    </row>
    <row r="40" spans="1:18" s="23" customFormat="1" ht="15" customHeight="1" x14ac:dyDescent="0.15">
      <c r="A40" s="43"/>
      <c r="B40" s="40"/>
      <c r="C40" s="2"/>
      <c r="D40" s="10" t="s">
        <v>64</v>
      </c>
      <c r="E40" s="2">
        <v>2</v>
      </c>
      <c r="F40" s="2">
        <v>32</v>
      </c>
      <c r="G40" s="2">
        <v>32</v>
      </c>
      <c r="H40" s="2">
        <v>0</v>
      </c>
      <c r="I40" s="8">
        <v>2</v>
      </c>
      <c r="J40" s="10"/>
      <c r="K40" s="2"/>
      <c r="L40" s="2">
        <v>2</v>
      </c>
      <c r="M40" s="2"/>
      <c r="N40" s="2"/>
      <c r="O40" s="2"/>
      <c r="P40" s="2"/>
      <c r="Q40" s="31"/>
      <c r="R40" s="30"/>
    </row>
    <row r="41" spans="1:18" s="23" customFormat="1" ht="15" customHeight="1" x14ac:dyDescent="0.15">
      <c r="A41" s="43"/>
      <c r="B41" s="40"/>
      <c r="C41" s="45" t="s">
        <v>43</v>
      </c>
      <c r="D41" s="45"/>
      <c r="E41" s="45"/>
      <c r="F41" s="2">
        <f>SUM(F31:F39)</f>
        <v>438</v>
      </c>
      <c r="G41" s="2">
        <f>SUM(G31:G39)</f>
        <v>255</v>
      </c>
      <c r="H41" s="2">
        <f>SUM(H31:H39)</f>
        <v>183</v>
      </c>
      <c r="I41" s="13">
        <f>SUM(I31:I39)</f>
        <v>21.5</v>
      </c>
      <c r="J41" s="2"/>
      <c r="K41" s="2"/>
      <c r="L41" s="2"/>
      <c r="M41" s="2"/>
      <c r="N41" s="2"/>
      <c r="O41" s="9"/>
      <c r="P41" s="2"/>
      <c r="Q41" s="31"/>
      <c r="R41" s="30"/>
    </row>
    <row r="42" spans="1:18" s="23" customFormat="1" ht="15" customHeight="1" x14ac:dyDescent="0.15">
      <c r="A42" s="44"/>
      <c r="B42" s="40"/>
      <c r="C42" s="47" t="s">
        <v>44</v>
      </c>
      <c r="D42" s="47"/>
      <c r="E42" s="47"/>
      <c r="F42" s="14">
        <f>SUM(F41/F58)</f>
        <v>0.1990909090909091</v>
      </c>
      <c r="G42" s="49" t="s">
        <v>65</v>
      </c>
      <c r="H42" s="49"/>
      <c r="I42" s="14">
        <f>SUM(I41/I58)</f>
        <v>0.20187793427230047</v>
      </c>
      <c r="J42" s="2"/>
      <c r="K42" s="2"/>
      <c r="L42" s="2"/>
      <c r="M42" s="2"/>
      <c r="N42" s="2"/>
      <c r="O42" s="9"/>
      <c r="P42" s="2"/>
      <c r="Q42" s="32"/>
      <c r="R42" s="33"/>
    </row>
    <row r="43" spans="1:18" s="23" customFormat="1" ht="15" customHeight="1" x14ac:dyDescent="0.15">
      <c r="A43" s="43"/>
      <c r="B43" s="40"/>
      <c r="C43" s="2">
        <v>27</v>
      </c>
      <c r="D43" s="10" t="s">
        <v>66</v>
      </c>
      <c r="E43" s="2">
        <v>3</v>
      </c>
      <c r="F43" s="2">
        <v>36</v>
      </c>
      <c r="G43" s="2">
        <v>30</v>
      </c>
      <c r="H43" s="2">
        <v>6</v>
      </c>
      <c r="I43" s="8">
        <v>2</v>
      </c>
      <c r="J43" s="2"/>
      <c r="K43" s="2"/>
      <c r="L43" s="2"/>
      <c r="M43" s="2">
        <v>2.5</v>
      </c>
      <c r="N43" s="2"/>
      <c r="O43" s="2"/>
      <c r="P43" s="2"/>
      <c r="Q43" s="31"/>
      <c r="R43" s="30"/>
    </row>
    <row r="44" spans="1:18" s="23" customFormat="1" ht="15" customHeight="1" x14ac:dyDescent="0.15">
      <c r="A44" s="43"/>
      <c r="B44" s="40"/>
      <c r="C44" s="2">
        <v>28</v>
      </c>
      <c r="D44" s="10" t="s">
        <v>67</v>
      </c>
      <c r="E44" s="2">
        <v>4</v>
      </c>
      <c r="F44" s="2">
        <v>45</v>
      </c>
      <c r="G44" s="2">
        <v>33</v>
      </c>
      <c r="H44" s="2">
        <v>12</v>
      </c>
      <c r="I44" s="8">
        <v>2.5</v>
      </c>
      <c r="J44" s="2"/>
      <c r="K44" s="2"/>
      <c r="L44" s="2"/>
      <c r="M44" s="2"/>
      <c r="N44" s="2">
        <v>3</v>
      </c>
      <c r="O44" s="2"/>
      <c r="P44" s="2"/>
      <c r="Q44" s="31"/>
      <c r="R44" s="30"/>
    </row>
    <row r="45" spans="1:18" s="23" customFormat="1" ht="15" customHeight="1" x14ac:dyDescent="0.15">
      <c r="A45" s="43"/>
      <c r="B45" s="40"/>
      <c r="C45" s="2">
        <v>29</v>
      </c>
      <c r="D45" s="10" t="s">
        <v>68</v>
      </c>
      <c r="E45" s="2">
        <v>4</v>
      </c>
      <c r="F45" s="2">
        <v>54</v>
      </c>
      <c r="G45" s="2">
        <v>27</v>
      </c>
      <c r="H45" s="2">
        <v>27</v>
      </c>
      <c r="I45" s="8">
        <v>2.5</v>
      </c>
      <c r="J45" s="2"/>
      <c r="K45" s="2"/>
      <c r="L45" s="2"/>
      <c r="M45" s="2"/>
      <c r="N45" s="2">
        <v>3.5</v>
      </c>
      <c r="O45" s="2"/>
      <c r="P45" s="2"/>
      <c r="Q45" s="31"/>
      <c r="R45" s="30"/>
    </row>
    <row r="46" spans="1:18" s="23" customFormat="1" ht="19.5" customHeight="1" x14ac:dyDescent="0.15">
      <c r="A46" s="43"/>
      <c r="B46" s="40"/>
      <c r="C46" s="2">
        <v>30</v>
      </c>
      <c r="D46" s="10" t="s">
        <v>69</v>
      </c>
      <c r="E46" s="2">
        <v>5</v>
      </c>
      <c r="F46" s="2">
        <v>108</v>
      </c>
      <c r="G46" s="2">
        <v>54</v>
      </c>
      <c r="H46" s="2">
        <v>54</v>
      </c>
      <c r="I46" s="8">
        <v>5</v>
      </c>
      <c r="J46" s="2"/>
      <c r="K46" s="2"/>
      <c r="L46" s="2"/>
      <c r="M46" s="2"/>
      <c r="N46" s="2"/>
      <c r="O46" s="2">
        <v>7</v>
      </c>
      <c r="P46" s="2"/>
      <c r="Q46" s="31"/>
      <c r="R46" s="30"/>
    </row>
    <row r="47" spans="1:18" s="23" customFormat="1" ht="15" customHeight="1" x14ac:dyDescent="0.15">
      <c r="A47" s="43"/>
      <c r="B47" s="40"/>
      <c r="C47" s="2">
        <v>31</v>
      </c>
      <c r="D47" s="10" t="s">
        <v>70</v>
      </c>
      <c r="E47" s="2">
        <v>5</v>
      </c>
      <c r="F47" s="2">
        <v>72</v>
      </c>
      <c r="G47" s="2">
        <v>36</v>
      </c>
      <c r="H47" s="2">
        <v>36</v>
      </c>
      <c r="I47" s="8">
        <v>3.5</v>
      </c>
      <c r="J47" s="2"/>
      <c r="K47" s="2"/>
      <c r="L47" s="2"/>
      <c r="M47" s="2"/>
      <c r="N47" s="2"/>
      <c r="O47" s="2">
        <v>4.5</v>
      </c>
      <c r="P47" s="2"/>
      <c r="Q47" s="31"/>
      <c r="R47" s="30"/>
    </row>
    <row r="48" spans="1:18" s="23" customFormat="1" ht="15" customHeight="1" x14ac:dyDescent="0.15">
      <c r="A48" s="43"/>
      <c r="B48" s="40"/>
      <c r="C48" s="2">
        <v>32</v>
      </c>
      <c r="D48" s="10" t="s">
        <v>71</v>
      </c>
      <c r="E48" s="2">
        <v>5</v>
      </c>
      <c r="F48" s="2">
        <v>30</v>
      </c>
      <c r="G48" s="2">
        <v>0</v>
      </c>
      <c r="H48" s="2">
        <v>30</v>
      </c>
      <c r="I48" s="8">
        <v>1</v>
      </c>
      <c r="J48" s="2"/>
      <c r="K48" s="2"/>
      <c r="L48" s="2"/>
      <c r="M48" s="2"/>
      <c r="N48" s="2"/>
      <c r="O48" s="2">
        <v>2</v>
      </c>
      <c r="P48" s="2"/>
      <c r="Q48" s="31"/>
      <c r="R48" s="30"/>
    </row>
    <row r="49" spans="1:18" s="23" customFormat="1" ht="15" customHeight="1" x14ac:dyDescent="0.15">
      <c r="A49" s="43"/>
      <c r="B49" s="40"/>
      <c r="C49" s="2">
        <v>33</v>
      </c>
      <c r="D49" s="10" t="s">
        <v>72</v>
      </c>
      <c r="E49" s="2">
        <v>6</v>
      </c>
      <c r="F49" s="2">
        <v>72</v>
      </c>
      <c r="G49" s="2">
        <v>36</v>
      </c>
      <c r="H49" s="2">
        <v>36</v>
      </c>
      <c r="I49" s="8">
        <v>3.5</v>
      </c>
      <c r="J49" s="2"/>
      <c r="K49" s="2"/>
      <c r="L49" s="2"/>
      <c r="M49" s="2"/>
      <c r="N49" s="2"/>
      <c r="O49" s="2"/>
      <c r="P49" s="2">
        <v>4.5</v>
      </c>
      <c r="Q49" s="31"/>
      <c r="R49" s="30"/>
    </row>
    <row r="50" spans="1:18" s="23" customFormat="1" ht="15" customHeight="1" x14ac:dyDescent="0.15">
      <c r="A50" s="43"/>
      <c r="B50" s="40"/>
      <c r="C50" s="2">
        <v>34</v>
      </c>
      <c r="D50" s="10" t="s">
        <v>73</v>
      </c>
      <c r="E50" s="2">
        <v>6</v>
      </c>
      <c r="F50" s="2">
        <v>54</v>
      </c>
      <c r="G50" s="2">
        <v>27</v>
      </c>
      <c r="H50" s="2">
        <v>27</v>
      </c>
      <c r="I50" s="8">
        <v>2.5</v>
      </c>
      <c r="J50" s="2"/>
      <c r="K50" s="2"/>
      <c r="L50" s="2"/>
      <c r="M50" s="2"/>
      <c r="N50" s="2"/>
      <c r="O50" s="25"/>
      <c r="P50" s="2">
        <v>3.5</v>
      </c>
      <c r="Q50" s="31"/>
      <c r="R50" s="30"/>
    </row>
    <row r="51" spans="1:18" s="23" customFormat="1" ht="15" customHeight="1" x14ac:dyDescent="0.15">
      <c r="A51" s="43"/>
      <c r="B51" s="40"/>
      <c r="C51" s="2">
        <v>35</v>
      </c>
      <c r="D51" s="10" t="s">
        <v>74</v>
      </c>
      <c r="E51" s="2">
        <v>6</v>
      </c>
      <c r="F51" s="2">
        <v>45</v>
      </c>
      <c r="G51" s="2">
        <v>36</v>
      </c>
      <c r="H51" s="2">
        <v>9</v>
      </c>
      <c r="I51" s="8">
        <v>2.5</v>
      </c>
      <c r="J51" s="2"/>
      <c r="K51" s="2"/>
      <c r="L51" s="2"/>
      <c r="M51" s="2"/>
      <c r="N51" s="2"/>
      <c r="O51" s="2"/>
      <c r="P51" s="2">
        <v>3</v>
      </c>
      <c r="Q51" s="31"/>
      <c r="R51" s="30"/>
    </row>
    <row r="52" spans="1:18" s="23" customFormat="1" ht="15" customHeight="1" x14ac:dyDescent="0.15">
      <c r="A52" s="43"/>
      <c r="B52" s="40"/>
      <c r="C52" s="2">
        <v>36</v>
      </c>
      <c r="D52" s="10" t="s">
        <v>75</v>
      </c>
      <c r="E52" s="2">
        <v>6</v>
      </c>
      <c r="F52" s="2">
        <v>72</v>
      </c>
      <c r="G52" s="2">
        <v>36</v>
      </c>
      <c r="H52" s="2">
        <v>36</v>
      </c>
      <c r="I52" s="8">
        <v>3.5</v>
      </c>
      <c r="J52" s="2"/>
      <c r="K52" s="2"/>
      <c r="L52" s="2"/>
      <c r="M52" s="2"/>
      <c r="N52" s="2"/>
      <c r="O52" s="2"/>
      <c r="P52" s="2">
        <v>4.5</v>
      </c>
      <c r="Q52" s="31"/>
      <c r="R52" s="30"/>
    </row>
    <row r="53" spans="1:18" s="23" customFormat="1" ht="15" customHeight="1" x14ac:dyDescent="0.15">
      <c r="A53" s="43"/>
      <c r="B53" s="40"/>
      <c r="C53" s="2">
        <v>37</v>
      </c>
      <c r="D53" s="10" t="s">
        <v>76</v>
      </c>
      <c r="E53" s="2">
        <v>6</v>
      </c>
      <c r="F53" s="2">
        <v>30</v>
      </c>
      <c r="G53" s="2">
        <v>0</v>
      </c>
      <c r="H53" s="2">
        <v>30</v>
      </c>
      <c r="I53" s="8">
        <v>1</v>
      </c>
      <c r="J53" s="2"/>
      <c r="K53" s="2"/>
      <c r="L53" s="2"/>
      <c r="M53" s="2"/>
      <c r="N53" s="2"/>
      <c r="O53" s="2"/>
      <c r="P53" s="2">
        <v>2</v>
      </c>
      <c r="Q53" s="31"/>
      <c r="R53" s="30"/>
    </row>
    <row r="54" spans="1:18" s="23" customFormat="1" ht="15" customHeight="1" x14ac:dyDescent="0.15">
      <c r="A54" s="43"/>
      <c r="B54" s="40"/>
      <c r="C54" s="2">
        <v>38</v>
      </c>
      <c r="D54" s="10" t="s">
        <v>77</v>
      </c>
      <c r="E54" s="2">
        <v>6</v>
      </c>
      <c r="F54" s="2">
        <v>30</v>
      </c>
      <c r="G54" s="2">
        <v>0</v>
      </c>
      <c r="H54" s="2">
        <v>30</v>
      </c>
      <c r="I54" s="8">
        <v>1</v>
      </c>
      <c r="J54" s="2"/>
      <c r="K54" s="2"/>
      <c r="L54" s="2"/>
      <c r="M54" s="2"/>
      <c r="N54" s="2"/>
      <c r="O54" s="2"/>
      <c r="P54" s="2">
        <v>2</v>
      </c>
      <c r="Q54" s="31"/>
      <c r="R54" s="30"/>
    </row>
    <row r="55" spans="1:18" s="23" customFormat="1" ht="15" customHeight="1" x14ac:dyDescent="0.15">
      <c r="A55" s="43"/>
      <c r="B55" s="40"/>
      <c r="C55" s="2">
        <v>39</v>
      </c>
      <c r="D55" s="10" t="s">
        <v>78</v>
      </c>
      <c r="E55" s="2">
        <v>6</v>
      </c>
      <c r="F55" s="2">
        <v>30</v>
      </c>
      <c r="G55" s="2">
        <v>0</v>
      </c>
      <c r="H55" s="2">
        <v>30</v>
      </c>
      <c r="I55" s="8">
        <v>1</v>
      </c>
      <c r="J55" s="2"/>
      <c r="K55" s="2"/>
      <c r="L55" s="2"/>
      <c r="M55" s="2"/>
      <c r="N55" s="2"/>
      <c r="O55" s="2"/>
      <c r="P55" s="2">
        <v>2</v>
      </c>
      <c r="Q55" s="31"/>
      <c r="R55" s="30"/>
    </row>
    <row r="56" spans="1:18" s="23" customFormat="1" ht="15" customHeight="1" x14ac:dyDescent="0.15">
      <c r="A56" s="43"/>
      <c r="B56" s="40"/>
      <c r="C56" s="45" t="s">
        <v>43</v>
      </c>
      <c r="D56" s="45"/>
      <c r="E56" s="45"/>
      <c r="F56" s="2">
        <f>SUM(F43:F55)</f>
        <v>678</v>
      </c>
      <c r="G56" s="2">
        <f>SUM(G43:G55)</f>
        <v>315</v>
      </c>
      <c r="H56" s="2">
        <f>SUM(H43:H55)</f>
        <v>363</v>
      </c>
      <c r="I56" s="2">
        <f>SUM(I43:I55)</f>
        <v>31.5</v>
      </c>
      <c r="J56" s="2"/>
      <c r="K56" s="2"/>
      <c r="L56" s="2"/>
      <c r="M56" s="2"/>
      <c r="N56" s="2"/>
      <c r="O56" s="2"/>
      <c r="P56" s="9"/>
      <c r="Q56" s="31"/>
      <c r="R56" s="30"/>
    </row>
    <row r="57" spans="1:18" s="23" customFormat="1" ht="15" customHeight="1" x14ac:dyDescent="0.15">
      <c r="A57" s="44"/>
      <c r="B57" s="40"/>
      <c r="C57" s="47" t="s">
        <v>44</v>
      </c>
      <c r="D57" s="47"/>
      <c r="E57" s="47"/>
      <c r="F57" s="14">
        <f>SUM(F56/F58)</f>
        <v>0.30818181818181817</v>
      </c>
      <c r="G57" s="49" t="s">
        <v>79</v>
      </c>
      <c r="H57" s="49"/>
      <c r="I57" s="14">
        <f>SUM(I56/I58)</f>
        <v>0.29577464788732394</v>
      </c>
      <c r="J57" s="2"/>
      <c r="K57" s="2"/>
      <c r="L57" s="2"/>
      <c r="M57" s="2"/>
      <c r="N57" s="2"/>
      <c r="O57" s="2"/>
      <c r="P57" s="9"/>
      <c r="Q57" s="31"/>
      <c r="R57" s="30"/>
    </row>
    <row r="58" spans="1:18" s="23" customFormat="1" ht="15" customHeight="1" x14ac:dyDescent="0.15">
      <c r="A58" s="41" t="s">
        <v>80</v>
      </c>
      <c r="B58" s="41"/>
      <c r="C58" s="45" t="s">
        <v>81</v>
      </c>
      <c r="D58" s="45"/>
      <c r="E58" s="45"/>
      <c r="F58" s="2">
        <f>SUM(F22+F29+F41+F56)</f>
        <v>2200</v>
      </c>
      <c r="G58" s="2">
        <f>SUM(G22+G29+G41+G56)</f>
        <v>1158</v>
      </c>
      <c r="H58" s="2">
        <f>SUM(H22+H29+H41+H56)</f>
        <v>1042</v>
      </c>
      <c r="I58" s="15">
        <f>SUM(I22+I29+I41+I56)</f>
        <v>106.5</v>
      </c>
      <c r="J58" s="24"/>
      <c r="K58" s="9"/>
      <c r="L58" s="9"/>
      <c r="M58" s="9"/>
      <c r="N58" s="9"/>
      <c r="O58" s="9"/>
      <c r="P58" s="9"/>
      <c r="Q58" s="31"/>
      <c r="R58" s="30"/>
    </row>
    <row r="59" spans="1:18" s="23" customFormat="1" ht="15" customHeight="1" x14ac:dyDescent="0.15">
      <c r="A59" s="41"/>
      <c r="B59" s="41"/>
      <c r="C59" s="45" t="s">
        <v>82</v>
      </c>
      <c r="D59" s="45"/>
      <c r="E59" s="45"/>
      <c r="F59" s="48" t="s">
        <v>95</v>
      </c>
      <c r="G59" s="48"/>
      <c r="H59" s="48"/>
      <c r="I59" s="9"/>
      <c r="J59" s="24"/>
      <c r="K59" s="9"/>
      <c r="L59" s="9"/>
      <c r="M59" s="9"/>
      <c r="N59" s="9"/>
      <c r="O59" s="9"/>
      <c r="P59" s="9"/>
      <c r="Q59" s="31"/>
      <c r="R59" s="30"/>
    </row>
    <row r="60" spans="1:18" s="23" customFormat="1" ht="15" customHeight="1" x14ac:dyDescent="0.15">
      <c r="A60" s="41"/>
      <c r="B60" s="41"/>
      <c r="C60" s="45" t="s">
        <v>23</v>
      </c>
      <c r="D60" s="45"/>
      <c r="E60" s="45"/>
      <c r="F60" s="45"/>
      <c r="G60" s="45"/>
      <c r="H60" s="45"/>
      <c r="I60" s="45"/>
      <c r="J60" s="2">
        <v>36</v>
      </c>
      <c r="K60" s="2">
        <f t="shared" ref="K60:P60" si="0">SUM(K9:K55)</f>
        <v>21.7</v>
      </c>
      <c r="L60" s="2">
        <f t="shared" si="0"/>
        <v>25.6</v>
      </c>
      <c r="M60" s="2">
        <f t="shared" si="0"/>
        <v>21.4</v>
      </c>
      <c r="N60" s="2">
        <f t="shared" si="0"/>
        <v>25.3</v>
      </c>
      <c r="O60" s="2">
        <f t="shared" si="0"/>
        <v>24.5</v>
      </c>
      <c r="P60" s="2">
        <f t="shared" si="0"/>
        <v>27.1</v>
      </c>
      <c r="Q60" s="31"/>
      <c r="R60" s="30"/>
    </row>
    <row r="61" spans="1:18" s="23" customFormat="1" ht="15" customHeight="1" x14ac:dyDescent="0.15">
      <c r="A61" s="34" t="s">
        <v>83</v>
      </c>
      <c r="B61" s="35"/>
      <c r="C61" s="51" t="s">
        <v>84</v>
      </c>
      <c r="D61" s="52"/>
      <c r="E61" s="2" t="s">
        <v>32</v>
      </c>
      <c r="F61" s="9">
        <v>240</v>
      </c>
      <c r="G61" s="9">
        <v>240</v>
      </c>
      <c r="H61" s="9">
        <v>0</v>
      </c>
      <c r="I61" s="9">
        <v>15</v>
      </c>
      <c r="J61" s="2"/>
      <c r="K61" s="2"/>
      <c r="L61" s="2"/>
      <c r="M61" s="2"/>
      <c r="N61" s="2"/>
      <c r="O61" s="2"/>
      <c r="P61" s="2"/>
      <c r="Q61" s="31"/>
      <c r="R61" s="30"/>
    </row>
    <row r="62" spans="1:18" s="23" customFormat="1" ht="15" customHeight="1" x14ac:dyDescent="0.15">
      <c r="A62" s="36"/>
      <c r="B62" s="37"/>
      <c r="C62" s="51" t="s">
        <v>85</v>
      </c>
      <c r="D62" s="52"/>
      <c r="E62" s="2" t="s">
        <v>32</v>
      </c>
      <c r="F62" s="9">
        <f>F24+F21+F28+F40</f>
        <v>190</v>
      </c>
      <c r="G62" s="9">
        <f>G24+G21+G28+G40</f>
        <v>154</v>
      </c>
      <c r="H62" s="9">
        <f>H24+H21+H28+H40</f>
        <v>36</v>
      </c>
      <c r="I62" s="8">
        <f>I24+I21+I28+I40</f>
        <v>11</v>
      </c>
      <c r="J62" s="2"/>
      <c r="K62" s="2"/>
      <c r="L62" s="2"/>
      <c r="M62" s="2"/>
      <c r="N62" s="2"/>
      <c r="O62" s="2"/>
      <c r="P62" s="2"/>
      <c r="Q62" s="31"/>
      <c r="R62" s="30"/>
    </row>
    <row r="63" spans="1:18" s="23" customFormat="1" ht="15" customHeight="1" x14ac:dyDescent="0.15">
      <c r="A63" s="38"/>
      <c r="B63" s="39"/>
      <c r="C63" s="45" t="s">
        <v>81</v>
      </c>
      <c r="D63" s="45"/>
      <c r="E63" s="45"/>
      <c r="F63" s="9">
        <f>SUM(F61:F62)</f>
        <v>430</v>
      </c>
      <c r="G63" s="9">
        <f>SUM(G61:G62)</f>
        <v>394</v>
      </c>
      <c r="H63" s="9">
        <f>SUM(H61:H62)</f>
        <v>36</v>
      </c>
      <c r="I63" s="16">
        <f>SUM(I61:I62)</f>
        <v>26</v>
      </c>
      <c r="J63" s="2"/>
      <c r="K63" s="2"/>
      <c r="L63" s="2"/>
      <c r="M63" s="2"/>
      <c r="N63" s="2"/>
      <c r="O63" s="2"/>
      <c r="P63" s="2"/>
      <c r="Q63" s="31"/>
      <c r="R63" s="30"/>
    </row>
    <row r="64" spans="1:18" s="23" customFormat="1" ht="15" customHeight="1" x14ac:dyDescent="0.15">
      <c r="A64" s="45" t="s">
        <v>86</v>
      </c>
      <c r="B64" s="45"/>
      <c r="C64" s="45"/>
      <c r="D64" s="45"/>
      <c r="E64" s="17" t="s">
        <v>87</v>
      </c>
      <c r="F64" s="2"/>
      <c r="G64" s="2"/>
      <c r="H64" s="2"/>
      <c r="I64" s="2">
        <v>2.5</v>
      </c>
      <c r="J64" s="2"/>
      <c r="K64" s="2"/>
      <c r="L64" s="2"/>
      <c r="M64" s="2"/>
      <c r="N64" s="2"/>
      <c r="O64" s="2"/>
      <c r="P64" s="2"/>
      <c r="Q64" s="31"/>
      <c r="R64" s="30"/>
    </row>
    <row r="65" spans="1:18" s="23" customFormat="1" ht="15" customHeight="1" x14ac:dyDescent="0.15">
      <c r="A65" s="45" t="s">
        <v>88</v>
      </c>
      <c r="B65" s="45"/>
      <c r="C65" s="45"/>
      <c r="D65" s="45"/>
      <c r="E65" s="2" t="s">
        <v>89</v>
      </c>
      <c r="F65" s="2"/>
      <c r="G65" s="2"/>
      <c r="H65" s="2"/>
      <c r="I65" s="2">
        <v>24</v>
      </c>
      <c r="J65" s="2"/>
      <c r="K65" s="2"/>
      <c r="L65" s="2"/>
      <c r="M65" s="2"/>
      <c r="N65" s="2"/>
      <c r="O65" s="2"/>
      <c r="P65" s="2"/>
      <c r="Q65" s="31"/>
      <c r="R65" s="30"/>
    </row>
    <row r="66" spans="1:18" s="23" customFormat="1" ht="15" customHeight="1" x14ac:dyDescent="0.15">
      <c r="A66" s="45" t="s">
        <v>90</v>
      </c>
      <c r="B66" s="45"/>
      <c r="C66" s="45"/>
      <c r="D66" s="45"/>
      <c r="E66" s="2" t="s">
        <v>91</v>
      </c>
      <c r="F66" s="2"/>
      <c r="G66" s="2"/>
      <c r="H66" s="2"/>
      <c r="I66" s="2">
        <v>2</v>
      </c>
      <c r="J66" s="2"/>
      <c r="K66" s="2"/>
      <c r="L66" s="2"/>
      <c r="M66" s="2"/>
      <c r="N66" s="2"/>
      <c r="O66" s="2"/>
      <c r="P66" s="2"/>
      <c r="Q66" s="31"/>
      <c r="R66" s="30"/>
    </row>
    <row r="67" spans="1:18" s="23" customFormat="1" ht="15" customHeight="1" x14ac:dyDescent="0.15">
      <c r="A67" s="46" t="s">
        <v>92</v>
      </c>
      <c r="B67" s="46"/>
      <c r="C67" s="46"/>
      <c r="D67" s="46"/>
      <c r="E67" s="2" t="s">
        <v>91</v>
      </c>
      <c r="F67" s="9"/>
      <c r="G67" s="9"/>
      <c r="H67" s="9"/>
      <c r="I67" s="9">
        <v>3</v>
      </c>
      <c r="J67" s="2"/>
      <c r="K67" s="2"/>
      <c r="L67" s="2"/>
      <c r="M67" s="2"/>
      <c r="N67" s="2"/>
      <c r="O67" s="2"/>
      <c r="P67" s="2"/>
      <c r="Q67" s="31"/>
      <c r="R67" s="30"/>
    </row>
    <row r="68" spans="1:18" s="23" customFormat="1" ht="15" customHeight="1" x14ac:dyDescent="0.15">
      <c r="A68" s="40" t="s">
        <v>93</v>
      </c>
      <c r="B68" s="40"/>
      <c r="C68" s="45" t="s">
        <v>94</v>
      </c>
      <c r="D68" s="45"/>
      <c r="E68" s="45"/>
      <c r="F68" s="2"/>
      <c r="G68" s="2"/>
      <c r="H68" s="2"/>
      <c r="I68" s="15">
        <f>I58+I61+I62+I64+I65+I66+I67</f>
        <v>164</v>
      </c>
      <c r="J68" s="2"/>
      <c r="K68" s="2"/>
      <c r="L68" s="2"/>
      <c r="M68" s="2"/>
      <c r="N68" s="2"/>
      <c r="O68" s="2"/>
      <c r="P68" s="2"/>
      <c r="Q68" s="31"/>
      <c r="R68" s="30"/>
    </row>
    <row r="69" spans="1:18" s="23" customFormat="1" ht="15" customHeight="1" x14ac:dyDescent="0.15">
      <c r="A69" s="40"/>
      <c r="B69" s="40"/>
      <c r="C69" s="45" t="s">
        <v>82</v>
      </c>
      <c r="D69" s="45"/>
      <c r="E69" s="45"/>
      <c r="F69" s="48" t="s">
        <v>100</v>
      </c>
      <c r="G69" s="48"/>
      <c r="H69" s="48"/>
      <c r="I69" s="24"/>
      <c r="J69" s="24"/>
      <c r="K69" s="9"/>
      <c r="L69" s="9"/>
      <c r="M69" s="9"/>
      <c r="N69" s="9"/>
      <c r="O69" s="9"/>
      <c r="P69" s="9"/>
      <c r="Q69" s="32"/>
      <c r="R69" s="33"/>
    </row>
    <row r="70" spans="1:18" ht="48" customHeight="1" x14ac:dyDescent="0.15">
      <c r="A70" s="50" t="s">
        <v>101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</sheetData>
  <mergeCells count="58">
    <mergeCell ref="A1:R1"/>
    <mergeCell ref="F2:H2"/>
    <mergeCell ref="J2:R2"/>
    <mergeCell ref="J3:L3"/>
    <mergeCell ref="M3:N3"/>
    <mergeCell ref="O3:P3"/>
    <mergeCell ref="Q3:R3"/>
    <mergeCell ref="F3:F6"/>
    <mergeCell ref="G3:G6"/>
    <mergeCell ref="H3:H6"/>
    <mergeCell ref="J4:K4"/>
    <mergeCell ref="Q4:R4"/>
    <mergeCell ref="Q5:R5"/>
    <mergeCell ref="J6:R6"/>
    <mergeCell ref="I2:I6"/>
    <mergeCell ref="A2:B6"/>
    <mergeCell ref="C23:E23"/>
    <mergeCell ref="G23:H23"/>
    <mergeCell ref="C2:C6"/>
    <mergeCell ref="D2:D6"/>
    <mergeCell ref="E2:E6"/>
    <mergeCell ref="C22:E22"/>
    <mergeCell ref="C29:E29"/>
    <mergeCell ref="C30:E30"/>
    <mergeCell ref="G30:H30"/>
    <mergeCell ref="C41:E41"/>
    <mergeCell ref="C42:E42"/>
    <mergeCell ref="G42:H42"/>
    <mergeCell ref="A70:R70"/>
    <mergeCell ref="C60:I60"/>
    <mergeCell ref="C61:D61"/>
    <mergeCell ref="C62:D62"/>
    <mergeCell ref="C63:E63"/>
    <mergeCell ref="A64:D64"/>
    <mergeCell ref="A65:D65"/>
    <mergeCell ref="C68:E68"/>
    <mergeCell ref="C69:E69"/>
    <mergeCell ref="F69:H69"/>
    <mergeCell ref="G57:H57"/>
    <mergeCell ref="C58:E58"/>
    <mergeCell ref="C59:E59"/>
    <mergeCell ref="F59:H59"/>
    <mergeCell ref="Q7:R42"/>
    <mergeCell ref="A61:B63"/>
    <mergeCell ref="Q43:R69"/>
    <mergeCell ref="A68:B69"/>
    <mergeCell ref="A58:B60"/>
    <mergeCell ref="A7:A30"/>
    <mergeCell ref="A31:A42"/>
    <mergeCell ref="A43:A57"/>
    <mergeCell ref="B7:B23"/>
    <mergeCell ref="B25:B30"/>
    <mergeCell ref="B31:B42"/>
    <mergeCell ref="B43:B57"/>
    <mergeCell ref="A66:D66"/>
    <mergeCell ref="A67:D67"/>
    <mergeCell ref="C56:E56"/>
    <mergeCell ref="C57:E57"/>
  </mergeCells>
  <phoneticPr fontId="31" type="noConversion"/>
  <printOptions horizontalCentered="1"/>
  <pageMargins left="0.2" right="0.2" top="0.59" bottom="0.59" header="0.11999999999999998" footer="0.11999999999999998"/>
  <pageSetup paperSize="9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进程</vt:lpstr>
      <vt:lpstr>进程!Print_Titles</vt:lpstr>
    </vt:vector>
  </TitlesOfParts>
  <Company>system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hx</cp:lastModifiedBy>
  <cp:revision>1</cp:revision>
  <cp:lastPrinted>2019-05-10T14:07:38Z</cp:lastPrinted>
  <dcterms:created xsi:type="dcterms:W3CDTF">2008-04-15T13:51:23Z</dcterms:created>
  <dcterms:modified xsi:type="dcterms:W3CDTF">2021-09-22T04:10:41Z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eadingLayout">
    <vt:bool>true</vt:bool>
  </property>
</Properties>
</file>