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/>
  <mc:AlternateContent xmlns:mc="http://schemas.openxmlformats.org/markup-compatibility/2006">
    <mc:Choice Requires="x15">
      <x15ac:absPath xmlns:x15ac="http://schemas.microsoft.com/office/spreadsheetml/2010/11/ac" url="D:\工作\教务\人才培养方案\2019本科培养方案修订\本科人才培养方案（2019版）\本科人才培养方案（2019版）\26-社会工作\"/>
    </mc:Choice>
  </mc:AlternateContent>
  <xr:revisionPtr revIDLastSave="0" documentId="13_ncr:1_{732403EC-51B3-458C-A2B6-009A4EFFD2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Sheet1!$A$1:$R$83</definedName>
    <definedName name="_xlnm.Print_Titles" localSheetId="0">Sheet1!$1:$6</definedName>
  </definedNames>
  <calcPr calcId="191029"/>
</workbook>
</file>

<file path=xl/calcChain.xml><?xml version="1.0" encoding="utf-8"?>
<calcChain xmlns="http://schemas.openxmlformats.org/spreadsheetml/2006/main">
  <c r="F76" i="1" l="1"/>
  <c r="F77" i="1" s="1"/>
  <c r="G76" i="1"/>
  <c r="G77" i="1" s="1"/>
  <c r="H76" i="1"/>
  <c r="H77" i="1" s="1"/>
  <c r="I76" i="1"/>
  <c r="I48" i="1"/>
  <c r="I10" i="1"/>
  <c r="I23" i="1" s="1"/>
  <c r="I20" i="1"/>
  <c r="I22" i="1"/>
  <c r="F23" i="1"/>
  <c r="G23" i="1"/>
  <c r="H23" i="1"/>
  <c r="F31" i="1"/>
  <c r="G31" i="1"/>
  <c r="G72" i="1"/>
  <c r="H31" i="1"/>
  <c r="I31" i="1"/>
  <c r="I33" i="1"/>
  <c r="K33" i="1"/>
  <c r="I35" i="1"/>
  <c r="I39" i="1"/>
  <c r="K41" i="1"/>
  <c r="I46" i="1"/>
  <c r="F48" i="1"/>
  <c r="G48" i="1"/>
  <c r="H48" i="1"/>
  <c r="I50" i="1"/>
  <c r="I52" i="1"/>
  <c r="I54" i="1"/>
  <c r="I60" i="1"/>
  <c r="I66" i="1"/>
  <c r="I68" i="1"/>
  <c r="F70" i="1"/>
  <c r="G70" i="1"/>
  <c r="H70" i="1"/>
  <c r="J74" i="1"/>
  <c r="L74" i="1"/>
  <c r="M74" i="1"/>
  <c r="N74" i="1"/>
  <c r="O74" i="1"/>
  <c r="P74" i="1"/>
  <c r="I72" i="1" l="1"/>
  <c r="I24" i="1" s="1"/>
  <c r="I70" i="1"/>
  <c r="K74" i="1"/>
  <c r="I77" i="1"/>
  <c r="H72" i="1"/>
  <c r="F72" i="1"/>
  <c r="I32" i="1" l="1"/>
  <c r="I81" i="1"/>
  <c r="F32" i="1"/>
  <c r="F71" i="1"/>
  <c r="F49" i="1"/>
  <c r="F24" i="1"/>
  <c r="I49" i="1"/>
  <c r="I71" i="1"/>
</calcChain>
</file>

<file path=xl/sharedStrings.xml><?xml version="1.0" encoding="utf-8"?>
<sst xmlns="http://schemas.openxmlformats.org/spreadsheetml/2006/main" count="141" uniqueCount="122">
  <si>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</si>
  <si>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</si>
  <si>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</si>
  <si>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</si>
  <si>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</si>
  <si>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</si>
  <si>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</si>
  <si>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</si>
  <si>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</si>
  <si>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</si>
  <si>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</si>
  <si>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</si>
  <si>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</si>
  <si>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1
学期</t>
  </si>
  <si>
    <t>2
学期</t>
  </si>
  <si>
    <t>3
学期</t>
  </si>
  <si>
    <t>4
学期</t>
  </si>
  <si>
    <t>5
学期</t>
  </si>
  <si>
    <t>6
学期</t>
  </si>
  <si>
    <t>7
学期</t>
  </si>
  <si>
    <t>8
学期</t>
  </si>
  <si>
    <t>2周</t>
  </si>
  <si>
    <t>16周</t>
  </si>
  <si>
    <t>周学时数</t>
  </si>
  <si>
    <t>毕业实习、论文撰写</t>
  </si>
  <si>
    <t>基础阶段课程</t>
  </si>
  <si>
    <t>思德修养·人文素质·行为科学</t>
  </si>
  <si>
    <t>军事技能</t>
  </si>
  <si>
    <t>军事理论</t>
  </si>
  <si>
    <t>英语</t>
  </si>
  <si>
    <t>1～4</t>
  </si>
  <si>
    <t>体育</t>
  </si>
  <si>
    <t>1～6</t>
  </si>
  <si>
    <t>大学生心理健康教育</t>
  </si>
  <si>
    <t>1～3</t>
  </si>
  <si>
    <t>大学生安全教育</t>
  </si>
  <si>
    <t>创业基础</t>
  </si>
  <si>
    <r>
      <t>1～</t>
    </r>
    <r>
      <rPr>
        <sz val="8"/>
        <rFont val="宋体"/>
        <charset val="134"/>
      </rPr>
      <t>6</t>
    </r>
  </si>
  <si>
    <t>大学生职业发展与就业指导</t>
  </si>
  <si>
    <r>
      <t>2～</t>
    </r>
    <r>
      <rPr>
        <sz val="8"/>
        <rFont val="宋体"/>
        <charset val="134"/>
      </rPr>
      <t>6</t>
    </r>
  </si>
  <si>
    <t>形势与政策</t>
  </si>
  <si>
    <t>中国近现代史纲要</t>
  </si>
  <si>
    <t>思想品德修养与法律基础</t>
  </si>
  <si>
    <t>马克思主义基本原理概论</t>
  </si>
  <si>
    <t>毛泽东思想和中国特色社会主义理论体系概论</t>
  </si>
  <si>
    <t>大学语文与应用文写作（限选）</t>
  </si>
  <si>
    <t>计算机应用基础（限选）</t>
  </si>
  <si>
    <t>批判性思维与道德推理（限选）</t>
  </si>
  <si>
    <t>2～5</t>
  </si>
  <si>
    <t>小计</t>
  </si>
  <si>
    <t>占必修课百分比 理论：实践</t>
  </si>
  <si>
    <t>1:0.85</t>
  </si>
  <si>
    <t>生物 医学</t>
  </si>
  <si>
    <t>社区医学</t>
  </si>
  <si>
    <t>常用护理技术</t>
  </si>
  <si>
    <t>基础医学概论（限选）</t>
  </si>
  <si>
    <t>临床医学概论（限选）</t>
  </si>
  <si>
    <t>精神病学（限选）</t>
  </si>
  <si>
    <t>推拿学（限选）</t>
  </si>
  <si>
    <t>1:0.27</t>
  </si>
  <si>
    <t>专业阶段课程</t>
  </si>
  <si>
    <t>专业基础</t>
  </si>
  <si>
    <t>社会学概论</t>
  </si>
  <si>
    <t>社会工作概论</t>
  </si>
  <si>
    <t>社会工作研究方法</t>
  </si>
  <si>
    <t>社会心理学</t>
  </si>
  <si>
    <t>人际沟通与礼仪</t>
  </si>
  <si>
    <t>社会工作项目开发与管理</t>
  </si>
  <si>
    <t>西方社会学理论</t>
  </si>
  <si>
    <t>医院管理学</t>
  </si>
  <si>
    <t>普通心理学（限选）</t>
  </si>
  <si>
    <t>高等数学（限选）</t>
  </si>
  <si>
    <t>社会统计学（包括SPSS统计软件应用）（限选）</t>
  </si>
  <si>
    <t>生命教育（限选）</t>
  </si>
  <si>
    <t>医学社会学（限选）</t>
  </si>
  <si>
    <t>健康管理（限选）</t>
  </si>
  <si>
    <t>文化人类学（限选）</t>
  </si>
  <si>
    <t>1:0.22</t>
  </si>
  <si>
    <t>专业课程</t>
  </si>
  <si>
    <t>社会保障概论</t>
  </si>
  <si>
    <t>个案社会工作</t>
  </si>
  <si>
    <t>人类行为与社会环境</t>
  </si>
  <si>
    <t>社会学研究方法</t>
  </si>
  <si>
    <t>社会工作伦理</t>
  </si>
  <si>
    <t>社会工作行政</t>
  </si>
  <si>
    <t>小组社会工作</t>
  </si>
  <si>
    <t>医务社会工作</t>
  </si>
  <si>
    <t>社区社会工作</t>
  </si>
  <si>
    <t>青少年社会工作</t>
  </si>
  <si>
    <t>社会福利思想</t>
  </si>
  <si>
    <t>学校社会工作</t>
  </si>
  <si>
    <t>社会工作实务</t>
  </si>
  <si>
    <t>2/4/6</t>
  </si>
  <si>
    <t>家庭社会工作</t>
  </si>
  <si>
    <t>老年社会工作</t>
  </si>
  <si>
    <t>社区康复</t>
  </si>
  <si>
    <t>中国传统养生保健</t>
  </si>
  <si>
    <t>心理咨询与干预</t>
  </si>
  <si>
    <t>毕业论文写作</t>
  </si>
  <si>
    <t>6/7</t>
  </si>
  <si>
    <t>社会工作政策与法规</t>
  </si>
  <si>
    <t>1:0.69</t>
  </si>
  <si>
    <t>必修课</t>
  </si>
  <si>
    <t>理论、实践、学分总计</t>
  </si>
  <si>
    <t>理论：实践</t>
  </si>
  <si>
    <t>1:0.63</t>
  </si>
  <si>
    <t xml:space="preserve"> </t>
  </si>
  <si>
    <t>选修课</t>
  </si>
  <si>
    <t>任选课</t>
  </si>
  <si>
    <t>1～8</t>
  </si>
  <si>
    <t>限选课</t>
  </si>
  <si>
    <t>1～7</t>
  </si>
  <si>
    <t>毕业实习</t>
  </si>
  <si>
    <t>社会实践</t>
  </si>
  <si>
    <t>机动</t>
  </si>
  <si>
    <t>创新创业素质拓展</t>
  </si>
  <si>
    <t>合计</t>
  </si>
  <si>
    <t>总学时、总学分</t>
  </si>
  <si>
    <r>
      <t>1:0.8</t>
    </r>
    <r>
      <rPr>
        <sz val="8"/>
        <rFont val="宋体"/>
        <charset val="134"/>
      </rPr>
      <t>7</t>
    </r>
  </si>
  <si>
    <t>说明：
     《形势与政策》64（36,28）学时，2学分，实践教学由学工部（处）、校团委、二级学院安排。其他思政课、就业指导、创业基础、大学生安全教育等实践教学机动安排，具体方案由相关教学部门另订并具体实施。</t>
    <phoneticPr fontId="3" type="noConversion"/>
  </si>
  <si>
    <t>广西医科大学四年制社会工作专业教学进程表
（3.5年武鸣校区+0.5年实习）</t>
    <phoneticPr fontId="3" type="noConversion"/>
  </si>
  <si>
    <t>1～8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</si>
</sst>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0_);[Red]\(0\)"/>
    <numFmt numFmtId="178" formatCode="0.0"/>
    <numFmt numFmtId="179" formatCode="0.0_ "/>
    <numFmt numFmtId="180" formatCode="0.00_ "/>
  </numFmts>
  <fonts count="21" x14ac:knownFonts="1">
    <font>
      <sz val="12"/>
      <name val="宋体"/>
      <charset val="134"/>
    </font>
    <font>
      <sz val="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8"/>
      <name val="宋体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0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9" fillId="8" borderId="9" applyNumberFormat="0" applyFont="0" applyAlignment="0" applyProtection="0">
      <alignment vertical="center"/>
    </xf>
  </cellStyleXfs>
  <cellXfs count="45">
    <xf numFmtId="0" fontId="0" fillId="0" borderId="0" xfId="0"/>
    <xf numFmtId="0" fontId="1" fillId="9" borderId="0" xfId="0" applyFont="1" applyFill="1"/>
    <xf numFmtId="0" fontId="0" fillId="9" borderId="0" xfId="0" applyFont="1" applyFill="1"/>
    <xf numFmtId="0" fontId="0" fillId="9" borderId="0" xfId="0" applyFont="1" applyFill="1" applyAlignment="1">
      <alignment horizontal="center"/>
    </xf>
    <xf numFmtId="49" fontId="3" fillId="9" borderId="10" xfId="0" applyNumberFormat="1" applyFont="1" applyFill="1" applyBorder="1" applyAlignment="1">
      <alignment horizontal="center" vertical="center" wrapText="1"/>
    </xf>
    <xf numFmtId="0" fontId="1" fillId="9" borderId="10" xfId="0" applyNumberFormat="1" applyFont="1" applyFill="1" applyBorder="1" applyAlignment="1">
      <alignment horizontal="center" vertical="center" wrapText="1"/>
    </xf>
    <xf numFmtId="0" fontId="1" fillId="9" borderId="10" xfId="0" applyNumberFormat="1" applyFont="1" applyFill="1" applyBorder="1" applyAlignment="1">
      <alignment horizontal="left" vertical="center" wrapText="1"/>
    </xf>
    <xf numFmtId="0" fontId="1" fillId="9" borderId="10" xfId="13" applyNumberFormat="1" applyFont="1" applyFill="1" applyBorder="1" applyAlignment="1">
      <alignment horizontal="center" vertical="center" wrapText="1"/>
    </xf>
    <xf numFmtId="0" fontId="1" fillId="9" borderId="10" xfId="13" applyNumberFormat="1" applyFont="1" applyFill="1" applyBorder="1" applyAlignment="1">
      <alignment horizontal="left" vertical="center" wrapText="1"/>
    </xf>
    <xf numFmtId="0" fontId="20" fillId="9" borderId="10" xfId="0" applyNumberFormat="1" applyFont="1" applyFill="1" applyBorder="1" applyAlignment="1">
      <alignment horizontal="center" vertical="center" wrapText="1"/>
    </xf>
    <xf numFmtId="0" fontId="1" fillId="9" borderId="10" xfId="0" applyNumberFormat="1" applyFont="1" applyFill="1" applyBorder="1" applyAlignment="1">
      <alignment horizontal="center" vertical="center"/>
    </xf>
    <xf numFmtId="176" fontId="1" fillId="9" borderId="10" xfId="0" applyNumberFormat="1" applyFont="1" applyFill="1" applyBorder="1" applyAlignment="1">
      <alignment horizontal="center" vertical="center" wrapText="1"/>
    </xf>
    <xf numFmtId="49" fontId="1" fillId="9" borderId="10" xfId="0" applyNumberFormat="1" applyFont="1" applyFill="1" applyBorder="1" applyAlignment="1">
      <alignment horizontal="center" vertical="center" wrapText="1"/>
    </xf>
    <xf numFmtId="0" fontId="1" fillId="9" borderId="10" xfId="0" applyNumberFormat="1" applyFont="1" applyFill="1" applyBorder="1" applyAlignment="1">
      <alignment horizontal="justify" vertical="center" wrapText="1"/>
    </xf>
    <xf numFmtId="177" fontId="3" fillId="9" borderId="10" xfId="0" applyNumberFormat="1" applyFont="1" applyFill="1" applyBorder="1" applyAlignment="1">
      <alignment horizontal="center" vertical="center" wrapText="1"/>
    </xf>
    <xf numFmtId="0" fontId="1" fillId="9" borderId="10" xfId="13" applyNumberFormat="1" applyFont="1" applyFill="1" applyBorder="1" applyAlignment="1">
      <alignment horizontal="center" vertical="center"/>
    </xf>
    <xf numFmtId="0" fontId="1" fillId="9" borderId="10" xfId="0" applyFont="1" applyFill="1" applyBorder="1"/>
    <xf numFmtId="0" fontId="1" fillId="9" borderId="10" xfId="0" applyFont="1" applyFill="1" applyBorder="1" applyAlignment="1">
      <alignment horizontal="center" vertical="center"/>
    </xf>
    <xf numFmtId="178" fontId="1" fillId="9" borderId="10" xfId="0" applyNumberFormat="1" applyFont="1" applyFill="1" applyBorder="1" applyAlignment="1">
      <alignment horizontal="center" vertical="center" wrapText="1"/>
    </xf>
    <xf numFmtId="0" fontId="1" fillId="9" borderId="11" xfId="0" applyNumberFormat="1" applyFont="1" applyFill="1" applyBorder="1" applyAlignment="1">
      <alignment horizontal="left" vertical="center"/>
    </xf>
    <xf numFmtId="0" fontId="1" fillId="9" borderId="12" xfId="0" applyNumberFormat="1" applyFont="1" applyFill="1" applyBorder="1" applyAlignment="1">
      <alignment horizontal="left" vertical="center"/>
    </xf>
    <xf numFmtId="0" fontId="1" fillId="9" borderId="13" xfId="0" applyNumberFormat="1" applyFont="1" applyFill="1" applyBorder="1" applyAlignment="1">
      <alignment horizontal="left" vertical="center"/>
    </xf>
    <xf numFmtId="179" fontId="1" fillId="9" borderId="10" xfId="0" applyNumberFormat="1" applyFont="1" applyFill="1" applyBorder="1" applyAlignment="1">
      <alignment horizontal="center" vertical="center" wrapText="1"/>
    </xf>
    <xf numFmtId="180" fontId="0" fillId="9" borderId="0" xfId="0" applyNumberFormat="1" applyFont="1" applyFill="1" applyAlignment="1">
      <alignment horizontal="center"/>
    </xf>
    <xf numFmtId="0" fontId="3" fillId="9" borderId="17" xfId="0" applyNumberFormat="1" applyFont="1" applyFill="1" applyBorder="1" applyAlignment="1">
      <alignment horizontal="left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0" fillId="9" borderId="0" xfId="0" applyFont="1" applyFill="1" applyBorder="1" applyAlignment="1">
      <alignment horizontal="center" vertical="center"/>
    </xf>
    <xf numFmtId="49" fontId="3" fillId="9" borderId="10" xfId="0" applyNumberFormat="1" applyFont="1" applyFill="1" applyBorder="1" applyAlignment="1">
      <alignment horizontal="center" vertical="center" wrapText="1"/>
    </xf>
    <xf numFmtId="177" fontId="3" fillId="9" borderId="10" xfId="0" applyNumberFormat="1" applyFont="1" applyFill="1" applyBorder="1" applyAlignment="1">
      <alignment horizontal="center" vertical="center" wrapText="1"/>
    </xf>
    <xf numFmtId="0" fontId="1" fillId="9" borderId="10" xfId="0" applyNumberFormat="1" applyFont="1" applyFill="1" applyBorder="1" applyAlignment="1">
      <alignment horizontal="left" vertical="center" wrapText="1"/>
    </xf>
    <xf numFmtId="0" fontId="1" fillId="9" borderId="10" xfId="0" applyNumberFormat="1" applyFont="1" applyFill="1" applyBorder="1" applyAlignment="1">
      <alignment horizontal="center" vertical="center" wrapText="1"/>
    </xf>
    <xf numFmtId="0" fontId="1" fillId="9" borderId="10" xfId="0" applyNumberFormat="1" applyFont="1" applyFill="1" applyBorder="1" applyAlignment="1">
      <alignment horizontal="left" vertical="center"/>
    </xf>
    <xf numFmtId="0" fontId="1" fillId="9" borderId="10" xfId="0" applyNumberFormat="1" applyFont="1" applyFill="1" applyBorder="1" applyAlignment="1">
      <alignment horizontal="center" vertical="center"/>
    </xf>
    <xf numFmtId="49" fontId="1" fillId="9" borderId="10" xfId="0" applyNumberFormat="1" applyFont="1" applyFill="1" applyBorder="1" applyAlignment="1">
      <alignment horizontal="center" vertical="center" wrapText="1"/>
    </xf>
    <xf numFmtId="0" fontId="1" fillId="9" borderId="10" xfId="0" applyNumberFormat="1" applyFont="1" applyFill="1" applyBorder="1" applyAlignment="1">
      <alignment horizontal="justify" vertical="center" wrapText="1"/>
    </xf>
    <xf numFmtId="0" fontId="1" fillId="9" borderId="11" xfId="0" applyNumberFormat="1" applyFont="1" applyFill="1" applyBorder="1" applyAlignment="1">
      <alignment horizontal="left" vertical="center" wrapText="1"/>
    </xf>
    <xf numFmtId="0" fontId="1" fillId="9" borderId="12" xfId="0" applyNumberFormat="1" applyFont="1" applyFill="1" applyBorder="1" applyAlignment="1">
      <alignment horizontal="left" vertical="center" wrapText="1"/>
    </xf>
    <xf numFmtId="0" fontId="1" fillId="9" borderId="13" xfId="0" applyNumberFormat="1" applyFont="1" applyFill="1" applyBorder="1" applyAlignment="1">
      <alignment horizontal="left" vertical="center" wrapText="1"/>
    </xf>
    <xf numFmtId="0" fontId="1" fillId="9" borderId="10" xfId="0" applyNumberFormat="1" applyFont="1" applyFill="1" applyBorder="1" applyAlignment="1">
      <alignment horizontal="center" vertical="center" textRotation="255"/>
    </xf>
    <xf numFmtId="0" fontId="1" fillId="9" borderId="10" xfId="0" applyNumberFormat="1" applyFont="1" applyFill="1" applyBorder="1" applyAlignment="1">
      <alignment horizontal="center" vertical="center" textRotation="255" wrapText="1"/>
    </xf>
    <xf numFmtId="0" fontId="1" fillId="9" borderId="14" xfId="0" applyNumberFormat="1" applyFont="1" applyFill="1" applyBorder="1" applyAlignment="1">
      <alignment horizontal="center" vertical="center" wrapText="1"/>
    </xf>
    <xf numFmtId="0" fontId="1" fillId="9" borderId="15" xfId="0" applyNumberFormat="1" applyFont="1" applyFill="1" applyBorder="1" applyAlignment="1">
      <alignment horizontal="center" vertical="center" wrapText="1"/>
    </xf>
    <xf numFmtId="0" fontId="1" fillId="9" borderId="16" xfId="0" applyNumberFormat="1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/>
    </xf>
    <xf numFmtId="1" fontId="1" fillId="9" borderId="10" xfId="0" applyNumberFormat="1" applyFont="1" applyFill="1" applyBorder="1" applyAlignment="1">
      <alignment horizontal="center" vertical="center" wrapText="1"/>
    </xf>
  </cellXfs>
  <cellStyles count="25">
    <cellStyle name="标题 1 2" xfId="1" xr:uid="{00000000-0005-0000-0000-000000000000}"/>
    <cellStyle name="标题 2 2" xfId="2" xr:uid="{00000000-0005-0000-0000-000001000000}"/>
    <cellStyle name="标题 3 2" xfId="3" xr:uid="{00000000-0005-0000-0000-000002000000}"/>
    <cellStyle name="标题 4 2" xfId="4" xr:uid="{00000000-0005-0000-0000-000003000000}"/>
    <cellStyle name="标题 5" xfId="5" xr:uid="{00000000-0005-0000-0000-000004000000}"/>
    <cellStyle name="差 2" xfId="6" xr:uid="{00000000-0005-0000-0000-000005000000}"/>
    <cellStyle name="常规" xfId="0" builtinId="0"/>
    <cellStyle name="常规 2" xfId="7" xr:uid="{00000000-0005-0000-0000-000007000000}"/>
    <cellStyle name="常规 2 2" xfId="8" xr:uid="{00000000-0005-0000-0000-000008000000}"/>
    <cellStyle name="常规 2 3" xfId="9" xr:uid="{00000000-0005-0000-0000-000009000000}"/>
    <cellStyle name="常规 3" xfId="10" xr:uid="{00000000-0005-0000-0000-00000A000000}"/>
    <cellStyle name="常规 3 2" xfId="11" xr:uid="{00000000-0005-0000-0000-00000B000000}"/>
    <cellStyle name="常规 4" xfId="12" xr:uid="{00000000-0005-0000-0000-00000C000000}"/>
    <cellStyle name="常规 5" xfId="13" xr:uid="{00000000-0005-0000-0000-00000D000000}"/>
    <cellStyle name="好 2" xfId="14" xr:uid="{00000000-0005-0000-0000-00000E000000}"/>
    <cellStyle name="汇总 2" xfId="15" xr:uid="{00000000-0005-0000-0000-00000F000000}"/>
    <cellStyle name="计算 2" xfId="16" xr:uid="{00000000-0005-0000-0000-000010000000}"/>
    <cellStyle name="检查单元格 2" xfId="17" xr:uid="{00000000-0005-0000-0000-000011000000}"/>
    <cellStyle name="解释性文本 2" xfId="18" xr:uid="{00000000-0005-0000-0000-000012000000}"/>
    <cellStyle name="警告文本 2" xfId="19" xr:uid="{00000000-0005-0000-0000-000013000000}"/>
    <cellStyle name="链接单元格 2" xfId="20" xr:uid="{00000000-0005-0000-0000-000014000000}"/>
    <cellStyle name="适中 2" xfId="21" xr:uid="{00000000-0005-0000-0000-000015000000}"/>
    <cellStyle name="输出 2" xfId="22" xr:uid="{00000000-0005-0000-0000-000016000000}"/>
    <cellStyle name="输入 2" xfId="23" xr:uid="{00000000-0005-0000-0000-000017000000}"/>
    <cellStyle name="注释 2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tabSelected="1" topLeftCell="A46" workbookViewId="0">
      <selection activeCell="K77" sqref="K77"/>
    </sheetView>
  </sheetViews>
  <sheetFormatPr defaultColWidth="8.75" defaultRowHeight="14.25" x14ac:dyDescent="0.15"/>
  <cols>
    <col min="1" max="3" width="2.875" style="2" customWidth="1"/>
    <col min="4" max="4" width="20" style="2" customWidth="1"/>
    <col min="5" max="5" width="4.625" style="3" customWidth="1"/>
    <col min="6" max="8" width="4.375" style="3" customWidth="1"/>
    <col min="9" max="9" width="5.375" style="3" customWidth="1"/>
    <col min="10" max="17" width="4.375" style="3" customWidth="1"/>
    <col min="18" max="18" width="4.375" style="2" customWidth="1"/>
    <col min="19" max="31" width="9" style="2" bestFit="1" customWidth="1"/>
    <col min="32" max="16384" width="8.75" style="2"/>
  </cols>
  <sheetData>
    <row r="1" spans="1:18" ht="32.25" customHeight="1" x14ac:dyDescent="0.15">
      <c r="A1" s="25" t="s">
        <v>120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x14ac:dyDescent="0.15">
      <c r="A2" s="27" t="s">
        <v>0</v>
      </c>
      <c r="B2" s="27"/>
      <c r="C2" s="27" t="s">
        <v>1</v>
      </c>
      <c r="D2" s="27" t="s">
        <v>2</v>
      </c>
      <c r="E2" s="27" t="s">
        <v>3</v>
      </c>
      <c r="F2" s="27" t="s">
        <v>4</v>
      </c>
      <c r="G2" s="27"/>
      <c r="H2" s="27"/>
      <c r="I2" s="27" t="s">
        <v>5</v>
      </c>
      <c r="J2" s="27" t="s">
        <v>6</v>
      </c>
      <c r="K2" s="27"/>
      <c r="L2" s="27"/>
      <c r="M2" s="27"/>
      <c r="N2" s="27"/>
      <c r="O2" s="27"/>
      <c r="P2" s="27"/>
      <c r="Q2" s="27"/>
      <c r="R2" s="27"/>
    </row>
    <row r="3" spans="1:18" ht="14.25" customHeight="1" x14ac:dyDescent="0.15">
      <c r="A3" s="27"/>
      <c r="B3" s="27"/>
      <c r="C3" s="27"/>
      <c r="D3" s="27"/>
      <c r="E3" s="27"/>
      <c r="F3" s="27" t="s">
        <v>7</v>
      </c>
      <c r="G3" s="27" t="s">
        <v>8</v>
      </c>
      <c r="H3" s="27" t="s">
        <v>9</v>
      </c>
      <c r="I3" s="27"/>
      <c r="J3" s="27" t="s">
        <v>10</v>
      </c>
      <c r="K3" s="27"/>
      <c r="L3" s="27"/>
      <c r="M3" s="27" t="s">
        <v>11</v>
      </c>
      <c r="N3" s="27"/>
      <c r="O3" s="27" t="s">
        <v>12</v>
      </c>
      <c r="P3" s="27"/>
      <c r="Q3" s="4"/>
      <c r="R3" s="4"/>
    </row>
    <row r="4" spans="1:18" ht="24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8" t="s">
        <v>13</v>
      </c>
      <c r="K4" s="28"/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</row>
    <row r="5" spans="1:18" x14ac:dyDescent="0.15">
      <c r="A5" s="27"/>
      <c r="B5" s="27"/>
      <c r="C5" s="27"/>
      <c r="D5" s="27"/>
      <c r="E5" s="27"/>
      <c r="F5" s="27"/>
      <c r="G5" s="27"/>
      <c r="H5" s="27"/>
      <c r="I5" s="27"/>
      <c r="J5" s="4" t="s">
        <v>21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</row>
    <row r="6" spans="1:18" x14ac:dyDescent="0.15">
      <c r="A6" s="27"/>
      <c r="B6" s="27"/>
      <c r="C6" s="27"/>
      <c r="D6" s="27"/>
      <c r="E6" s="27"/>
      <c r="F6" s="27"/>
      <c r="G6" s="27"/>
      <c r="H6" s="27"/>
      <c r="I6" s="27"/>
      <c r="J6" s="27" t="s">
        <v>23</v>
      </c>
      <c r="K6" s="27"/>
      <c r="L6" s="27"/>
      <c r="M6" s="27"/>
      <c r="N6" s="27"/>
      <c r="O6" s="27"/>
      <c r="P6" s="27"/>
      <c r="Q6" s="4"/>
      <c r="R6" s="27" t="s">
        <v>24</v>
      </c>
    </row>
    <row r="7" spans="1:18" s="1" customFormat="1" ht="15" customHeight="1" x14ac:dyDescent="0.15">
      <c r="A7" s="30" t="s">
        <v>25</v>
      </c>
      <c r="B7" s="30" t="s">
        <v>26</v>
      </c>
      <c r="C7" s="5">
        <v>1</v>
      </c>
      <c r="D7" s="6" t="s">
        <v>27</v>
      </c>
      <c r="E7" s="5">
        <v>1</v>
      </c>
      <c r="F7" s="5">
        <v>72</v>
      </c>
      <c r="G7" s="5">
        <v>0</v>
      </c>
      <c r="H7" s="5">
        <v>72</v>
      </c>
      <c r="I7" s="5">
        <v>2</v>
      </c>
      <c r="J7" s="5">
        <v>36</v>
      </c>
      <c r="K7" s="5"/>
      <c r="L7" s="5"/>
      <c r="M7" s="5"/>
      <c r="N7" s="5"/>
      <c r="O7" s="5"/>
      <c r="P7" s="5"/>
      <c r="Q7" s="5"/>
      <c r="R7" s="27"/>
    </row>
    <row r="8" spans="1:18" s="1" customFormat="1" ht="15" customHeight="1" x14ac:dyDescent="0.15">
      <c r="A8" s="30"/>
      <c r="B8" s="30"/>
      <c r="C8" s="5">
        <v>2</v>
      </c>
      <c r="D8" s="6" t="s">
        <v>28</v>
      </c>
      <c r="E8" s="7">
        <v>1</v>
      </c>
      <c r="F8" s="5">
        <v>36</v>
      </c>
      <c r="G8" s="5">
        <v>36</v>
      </c>
      <c r="H8" s="5">
        <v>0</v>
      </c>
      <c r="I8" s="5">
        <v>2.5</v>
      </c>
      <c r="J8" s="5"/>
      <c r="K8" s="5">
        <v>2.5</v>
      </c>
      <c r="L8" s="5"/>
      <c r="M8" s="5"/>
      <c r="N8" s="5"/>
      <c r="O8" s="5"/>
      <c r="P8" s="5"/>
      <c r="Q8" s="5"/>
      <c r="R8" s="27"/>
    </row>
    <row r="9" spans="1:18" s="1" customFormat="1" ht="15" customHeight="1" x14ac:dyDescent="0.15">
      <c r="A9" s="30"/>
      <c r="B9" s="30"/>
      <c r="C9" s="5">
        <v>3</v>
      </c>
      <c r="D9" s="8" t="s">
        <v>29</v>
      </c>
      <c r="E9" s="7" t="s">
        <v>30</v>
      </c>
      <c r="F9" s="9">
        <v>216</v>
      </c>
      <c r="G9" s="9">
        <v>130</v>
      </c>
      <c r="H9" s="9">
        <v>86</v>
      </c>
      <c r="I9" s="5">
        <v>11</v>
      </c>
      <c r="J9" s="9"/>
      <c r="K9" s="9">
        <v>3.5</v>
      </c>
      <c r="L9" s="9">
        <v>4</v>
      </c>
      <c r="M9" s="9">
        <v>3</v>
      </c>
      <c r="N9" s="9">
        <v>3</v>
      </c>
      <c r="O9" s="5"/>
      <c r="P9" s="5"/>
      <c r="Q9" s="5"/>
      <c r="R9" s="27"/>
    </row>
    <row r="10" spans="1:18" s="1" customFormat="1" ht="15" customHeight="1" x14ac:dyDescent="0.15">
      <c r="A10" s="30"/>
      <c r="B10" s="30"/>
      <c r="C10" s="5">
        <v>4</v>
      </c>
      <c r="D10" s="8" t="s">
        <v>31</v>
      </c>
      <c r="E10" s="7" t="s">
        <v>32</v>
      </c>
      <c r="F10" s="7">
        <v>144</v>
      </c>
      <c r="G10" s="7">
        <v>16</v>
      </c>
      <c r="H10" s="7">
        <v>128</v>
      </c>
      <c r="I10" s="5">
        <f>G10/16+H10/32</f>
        <v>5</v>
      </c>
      <c r="J10" s="7"/>
      <c r="K10" s="7">
        <v>2</v>
      </c>
      <c r="L10" s="7">
        <v>2</v>
      </c>
      <c r="M10" s="7">
        <v>2</v>
      </c>
      <c r="N10" s="7">
        <v>2</v>
      </c>
      <c r="O10" s="5"/>
      <c r="P10" s="5">
        <v>1</v>
      </c>
      <c r="Q10" s="5"/>
      <c r="R10" s="27"/>
    </row>
    <row r="11" spans="1:18" s="1" customFormat="1" ht="15" customHeight="1" x14ac:dyDescent="0.15">
      <c r="A11" s="30"/>
      <c r="B11" s="30"/>
      <c r="C11" s="5">
        <v>5</v>
      </c>
      <c r="D11" s="8" t="s">
        <v>33</v>
      </c>
      <c r="E11" s="7" t="s">
        <v>34</v>
      </c>
      <c r="F11" s="7">
        <v>32</v>
      </c>
      <c r="G11" s="7">
        <v>14</v>
      </c>
      <c r="H11" s="7">
        <v>18</v>
      </c>
      <c r="I11" s="5">
        <v>1.5</v>
      </c>
      <c r="J11" s="15"/>
      <c r="K11" s="15">
        <v>1.3</v>
      </c>
      <c r="L11" s="7">
        <v>0.4</v>
      </c>
      <c r="M11" s="7">
        <v>0.4</v>
      </c>
      <c r="N11" s="7"/>
      <c r="O11" s="5"/>
      <c r="P11" s="5"/>
      <c r="Q11" s="5"/>
      <c r="R11" s="27"/>
    </row>
    <row r="12" spans="1:18" s="1" customFormat="1" ht="15" customHeight="1" x14ac:dyDescent="0.15">
      <c r="A12" s="30"/>
      <c r="B12" s="30"/>
      <c r="C12" s="5">
        <v>6</v>
      </c>
      <c r="D12" s="8" t="s">
        <v>35</v>
      </c>
      <c r="E12" s="7" t="s">
        <v>30</v>
      </c>
      <c r="F12" s="7">
        <v>24</v>
      </c>
      <c r="G12" s="7">
        <v>18</v>
      </c>
      <c r="H12" s="7">
        <v>6</v>
      </c>
      <c r="I12" s="5">
        <v>1.5</v>
      </c>
      <c r="J12" s="15"/>
      <c r="K12" s="15">
        <v>0.4</v>
      </c>
      <c r="L12" s="15">
        <v>0.4</v>
      </c>
      <c r="M12" s="15">
        <v>0.4</v>
      </c>
      <c r="N12" s="15">
        <v>0.3</v>
      </c>
      <c r="O12" s="5"/>
      <c r="P12" s="5"/>
      <c r="Q12" s="5"/>
      <c r="R12" s="27"/>
    </row>
    <row r="13" spans="1:18" s="1" customFormat="1" ht="15" customHeight="1" x14ac:dyDescent="0.15">
      <c r="A13" s="30"/>
      <c r="B13" s="30"/>
      <c r="C13" s="5">
        <v>7</v>
      </c>
      <c r="D13" s="8" t="s">
        <v>36</v>
      </c>
      <c r="E13" s="9" t="s">
        <v>37</v>
      </c>
      <c r="F13" s="9">
        <v>32</v>
      </c>
      <c r="G13" s="9">
        <v>8</v>
      </c>
      <c r="H13" s="9">
        <v>24</v>
      </c>
      <c r="I13" s="5">
        <v>1.5</v>
      </c>
      <c r="J13" s="9"/>
      <c r="K13" s="9">
        <v>0.5</v>
      </c>
      <c r="L13" s="9"/>
      <c r="M13" s="9">
        <v>0.3</v>
      </c>
      <c r="N13" s="9"/>
      <c r="O13" s="9"/>
      <c r="P13" s="9">
        <v>1.2</v>
      </c>
      <c r="Q13" s="5"/>
      <c r="R13" s="27"/>
    </row>
    <row r="14" spans="1:18" s="1" customFormat="1" ht="15" customHeight="1" x14ac:dyDescent="0.15">
      <c r="A14" s="30"/>
      <c r="B14" s="30"/>
      <c r="C14" s="5">
        <v>8</v>
      </c>
      <c r="D14" s="8" t="s">
        <v>38</v>
      </c>
      <c r="E14" s="9" t="s">
        <v>39</v>
      </c>
      <c r="F14" s="9">
        <v>38</v>
      </c>
      <c r="G14" s="9">
        <v>12</v>
      </c>
      <c r="H14" s="9">
        <v>26</v>
      </c>
      <c r="I14" s="5">
        <v>1.5</v>
      </c>
      <c r="J14" s="9"/>
      <c r="K14" s="9"/>
      <c r="L14" s="9">
        <v>0.8</v>
      </c>
      <c r="M14" s="9">
        <v>0.3</v>
      </c>
      <c r="N14" s="9">
        <v>1</v>
      </c>
      <c r="O14" s="9"/>
      <c r="P14" s="9">
        <v>0.4</v>
      </c>
      <c r="Q14" s="5"/>
      <c r="R14" s="27"/>
    </row>
    <row r="15" spans="1:18" s="1" customFormat="1" ht="15" customHeight="1" x14ac:dyDescent="0.15">
      <c r="A15" s="30"/>
      <c r="B15" s="30"/>
      <c r="C15" s="5">
        <v>9</v>
      </c>
      <c r="D15" s="8" t="s">
        <v>40</v>
      </c>
      <c r="E15" s="7" t="s">
        <v>121</v>
      </c>
      <c r="F15" s="7">
        <v>36</v>
      </c>
      <c r="G15" s="7">
        <v>36</v>
      </c>
      <c r="H15" s="7">
        <v>0</v>
      </c>
      <c r="I15" s="5">
        <v>2</v>
      </c>
      <c r="J15" s="15"/>
      <c r="K15" s="15">
        <v>0.5</v>
      </c>
      <c r="L15" s="15">
        <v>0.5</v>
      </c>
      <c r="M15" s="15">
        <v>0.5</v>
      </c>
      <c r="N15" s="15">
        <v>0.5</v>
      </c>
      <c r="O15" s="15">
        <v>0.5</v>
      </c>
      <c r="P15" s="15">
        <v>0.5</v>
      </c>
      <c r="Q15" s="5">
        <v>0.5</v>
      </c>
      <c r="R15" s="27"/>
    </row>
    <row r="16" spans="1:18" s="1" customFormat="1" ht="15" customHeight="1" x14ac:dyDescent="0.15">
      <c r="A16" s="30"/>
      <c r="B16" s="30"/>
      <c r="C16" s="5">
        <v>10</v>
      </c>
      <c r="D16" s="6" t="s">
        <v>41</v>
      </c>
      <c r="E16" s="5">
        <v>1</v>
      </c>
      <c r="F16" s="9">
        <v>48</v>
      </c>
      <c r="G16" s="9">
        <v>41</v>
      </c>
      <c r="H16" s="9">
        <v>7</v>
      </c>
      <c r="I16" s="5">
        <v>3</v>
      </c>
      <c r="J16" s="5"/>
      <c r="K16" s="5">
        <v>3</v>
      </c>
      <c r="L16" s="16"/>
      <c r="M16" s="5"/>
      <c r="N16" s="5"/>
      <c r="O16" s="5"/>
      <c r="P16" s="5"/>
      <c r="Q16" s="5"/>
      <c r="R16" s="27"/>
    </row>
    <row r="17" spans="1:18" s="1" customFormat="1" ht="15" customHeight="1" x14ac:dyDescent="0.15">
      <c r="A17" s="30"/>
      <c r="B17" s="30"/>
      <c r="C17" s="5">
        <v>11</v>
      </c>
      <c r="D17" s="6" t="s">
        <v>42</v>
      </c>
      <c r="E17" s="5">
        <v>2</v>
      </c>
      <c r="F17" s="9">
        <v>48</v>
      </c>
      <c r="G17" s="9">
        <v>41</v>
      </c>
      <c r="H17" s="9">
        <v>7</v>
      </c>
      <c r="I17" s="5">
        <v>3</v>
      </c>
      <c r="J17" s="5"/>
      <c r="K17" s="16"/>
      <c r="L17" s="5">
        <v>3</v>
      </c>
      <c r="M17" s="5"/>
      <c r="N17" s="5"/>
      <c r="O17" s="5"/>
      <c r="P17" s="5"/>
      <c r="Q17" s="5"/>
      <c r="R17" s="27"/>
    </row>
    <row r="18" spans="1:18" s="1" customFormat="1" ht="15" customHeight="1" x14ac:dyDescent="0.15">
      <c r="A18" s="30"/>
      <c r="B18" s="30"/>
      <c r="C18" s="5">
        <v>12</v>
      </c>
      <c r="D18" s="6" t="s">
        <v>43</v>
      </c>
      <c r="E18" s="5">
        <v>3</v>
      </c>
      <c r="F18" s="9">
        <v>48</v>
      </c>
      <c r="G18" s="9">
        <v>41</v>
      </c>
      <c r="H18" s="9">
        <v>7</v>
      </c>
      <c r="I18" s="5">
        <v>3</v>
      </c>
      <c r="J18" s="5"/>
      <c r="K18" s="5"/>
      <c r="L18" s="5"/>
      <c r="M18" s="5">
        <v>3</v>
      </c>
      <c r="N18" s="5"/>
      <c r="O18" s="5"/>
      <c r="P18" s="5"/>
      <c r="Q18" s="5"/>
      <c r="R18" s="27"/>
    </row>
    <row r="19" spans="1:18" s="1" customFormat="1" ht="22.15" customHeight="1" x14ac:dyDescent="0.15">
      <c r="A19" s="30"/>
      <c r="B19" s="30"/>
      <c r="C19" s="5">
        <v>13</v>
      </c>
      <c r="D19" s="6" t="s">
        <v>44</v>
      </c>
      <c r="E19" s="5">
        <v>4</v>
      </c>
      <c r="F19" s="9">
        <v>80</v>
      </c>
      <c r="G19" s="9">
        <v>69</v>
      </c>
      <c r="H19" s="9">
        <v>11</v>
      </c>
      <c r="I19" s="5">
        <v>4.5</v>
      </c>
      <c r="J19" s="5"/>
      <c r="K19" s="5"/>
      <c r="L19" s="5"/>
      <c r="M19" s="5"/>
      <c r="N19" s="5">
        <v>5</v>
      </c>
      <c r="O19" s="5"/>
      <c r="P19" s="5"/>
      <c r="Q19" s="5"/>
      <c r="R19" s="27"/>
    </row>
    <row r="20" spans="1:18" s="1" customFormat="1" ht="15" customHeight="1" x14ac:dyDescent="0.15">
      <c r="A20" s="30"/>
      <c r="B20" s="30"/>
      <c r="C20" s="7"/>
      <c r="D20" s="6" t="s">
        <v>45</v>
      </c>
      <c r="E20" s="5">
        <v>1</v>
      </c>
      <c r="F20" s="5">
        <v>32</v>
      </c>
      <c r="G20" s="5">
        <v>32</v>
      </c>
      <c r="H20" s="5">
        <v>0</v>
      </c>
      <c r="I20" s="5">
        <f>G20/16+H20/32</f>
        <v>2</v>
      </c>
      <c r="J20" s="5"/>
      <c r="K20" s="5">
        <v>2</v>
      </c>
      <c r="L20" s="5"/>
      <c r="M20" s="5"/>
      <c r="N20" s="5"/>
      <c r="O20" s="5"/>
      <c r="P20" s="5"/>
      <c r="Q20" s="5"/>
      <c r="R20" s="27"/>
    </row>
    <row r="21" spans="1:18" s="1" customFormat="1" ht="15" customHeight="1" x14ac:dyDescent="0.15">
      <c r="A21" s="30"/>
      <c r="B21" s="30"/>
      <c r="C21" s="5"/>
      <c r="D21" s="6" t="s">
        <v>46</v>
      </c>
      <c r="E21" s="5">
        <v>2</v>
      </c>
      <c r="F21" s="9">
        <v>32</v>
      </c>
      <c r="G21" s="9">
        <v>8</v>
      </c>
      <c r="H21" s="9">
        <v>24</v>
      </c>
      <c r="I21" s="5">
        <v>1.5</v>
      </c>
      <c r="J21" s="5"/>
      <c r="K21" s="5"/>
      <c r="L21" s="43">
        <v>2</v>
      </c>
      <c r="M21" s="16"/>
      <c r="N21" s="16"/>
      <c r="O21" s="5"/>
      <c r="P21" s="5"/>
      <c r="Q21" s="5"/>
      <c r="R21" s="27"/>
    </row>
    <row r="22" spans="1:18" s="1" customFormat="1" ht="15" customHeight="1" x14ac:dyDescent="0.15">
      <c r="A22" s="30"/>
      <c r="B22" s="5"/>
      <c r="C22" s="5"/>
      <c r="D22" s="6" t="s">
        <v>47</v>
      </c>
      <c r="E22" s="5" t="s">
        <v>48</v>
      </c>
      <c r="F22" s="9">
        <v>64</v>
      </c>
      <c r="G22" s="9">
        <v>64</v>
      </c>
      <c r="H22" s="9">
        <v>0</v>
      </c>
      <c r="I22" s="5">
        <f>G22/16+H22/32</f>
        <v>4</v>
      </c>
      <c r="J22" s="5"/>
      <c r="K22" s="5"/>
      <c r="L22" s="17">
        <v>1</v>
      </c>
      <c r="M22" s="17">
        <v>1</v>
      </c>
      <c r="N22" s="17">
        <v>1</v>
      </c>
      <c r="O22" s="5">
        <v>1</v>
      </c>
      <c r="P22" s="5"/>
      <c r="Q22" s="5"/>
      <c r="R22" s="27"/>
    </row>
    <row r="23" spans="1:18" s="1" customFormat="1" ht="15" customHeight="1" x14ac:dyDescent="0.15">
      <c r="A23" s="30"/>
      <c r="B23" s="5"/>
      <c r="C23" s="29" t="s">
        <v>49</v>
      </c>
      <c r="D23" s="29"/>
      <c r="E23" s="30"/>
      <c r="F23" s="5">
        <f>SUM(F7:F19)</f>
        <v>854</v>
      </c>
      <c r="G23" s="5">
        <f>SUM(G7:G19)</f>
        <v>462</v>
      </c>
      <c r="H23" s="5">
        <f>SUM(H7:H19)</f>
        <v>392</v>
      </c>
      <c r="I23" s="5">
        <f>SUM(I7:I19)</f>
        <v>42</v>
      </c>
      <c r="J23" s="5"/>
      <c r="K23" s="5"/>
      <c r="L23" s="5"/>
      <c r="M23" s="5"/>
      <c r="N23" s="5"/>
      <c r="O23" s="5"/>
      <c r="P23" s="5"/>
      <c r="Q23" s="5"/>
      <c r="R23" s="27"/>
    </row>
    <row r="24" spans="1:18" s="1" customFormat="1" ht="15" customHeight="1" x14ac:dyDescent="0.15">
      <c r="A24" s="30"/>
      <c r="B24" s="5"/>
      <c r="C24" s="31" t="s">
        <v>50</v>
      </c>
      <c r="D24" s="31"/>
      <c r="E24" s="32"/>
      <c r="F24" s="11">
        <f>F23/F72</f>
        <v>0.35973041280539175</v>
      </c>
      <c r="G24" s="33" t="s">
        <v>51</v>
      </c>
      <c r="H24" s="33"/>
      <c r="I24" s="11">
        <f>I23/I72</f>
        <v>0.35</v>
      </c>
      <c r="J24" s="5"/>
      <c r="K24" s="5"/>
      <c r="L24" s="5"/>
      <c r="M24" s="5"/>
      <c r="N24" s="5"/>
      <c r="O24" s="5"/>
      <c r="P24" s="5"/>
      <c r="Q24" s="5"/>
      <c r="R24" s="27"/>
    </row>
    <row r="25" spans="1:18" s="1" customFormat="1" ht="15" customHeight="1" x14ac:dyDescent="0.15">
      <c r="A25" s="30"/>
      <c r="B25" s="40" t="s">
        <v>52</v>
      </c>
      <c r="C25" s="13">
        <v>14</v>
      </c>
      <c r="D25" s="13" t="s">
        <v>53</v>
      </c>
      <c r="E25" s="5">
        <v>5</v>
      </c>
      <c r="F25" s="5">
        <v>54</v>
      </c>
      <c r="G25" s="5">
        <v>45</v>
      </c>
      <c r="H25" s="5">
        <v>9</v>
      </c>
      <c r="I25" s="5">
        <v>3</v>
      </c>
      <c r="J25" s="5"/>
      <c r="K25" s="5"/>
      <c r="L25" s="5"/>
      <c r="M25" s="10"/>
      <c r="N25" s="5"/>
      <c r="O25" s="5">
        <v>3.5</v>
      </c>
      <c r="P25" s="5"/>
      <c r="Q25" s="5"/>
      <c r="R25" s="27"/>
    </row>
    <row r="26" spans="1:18" s="1" customFormat="1" ht="15" customHeight="1" x14ac:dyDescent="0.15">
      <c r="A26" s="30"/>
      <c r="B26" s="41"/>
      <c r="C26" s="13">
        <v>15</v>
      </c>
      <c r="D26" s="13" t="s">
        <v>54</v>
      </c>
      <c r="E26" s="5">
        <v>6</v>
      </c>
      <c r="F26" s="5">
        <v>54</v>
      </c>
      <c r="G26" s="5">
        <v>40</v>
      </c>
      <c r="H26" s="5">
        <v>14</v>
      </c>
      <c r="I26" s="5">
        <v>3</v>
      </c>
      <c r="J26" s="5"/>
      <c r="K26" s="5"/>
      <c r="L26" s="5"/>
      <c r="M26" s="5"/>
      <c r="N26" s="5"/>
      <c r="O26" s="5"/>
      <c r="P26" s="5">
        <v>3.5</v>
      </c>
      <c r="Q26" s="5"/>
      <c r="R26" s="27"/>
    </row>
    <row r="27" spans="1:18" s="1" customFormat="1" ht="15" customHeight="1" x14ac:dyDescent="0.15">
      <c r="A27" s="30"/>
      <c r="B27" s="41"/>
      <c r="C27" s="13"/>
      <c r="D27" s="13" t="s">
        <v>55</v>
      </c>
      <c r="E27" s="5">
        <v>3</v>
      </c>
      <c r="F27" s="5">
        <v>90</v>
      </c>
      <c r="G27" s="5">
        <v>84</v>
      </c>
      <c r="H27" s="5">
        <v>6</v>
      </c>
      <c r="I27" s="5">
        <v>5.5</v>
      </c>
      <c r="J27" s="5"/>
      <c r="K27" s="5"/>
      <c r="L27" s="5"/>
      <c r="M27" s="5">
        <v>5.5</v>
      </c>
      <c r="N27" s="5"/>
      <c r="O27" s="5"/>
      <c r="P27" s="5"/>
      <c r="Q27" s="5"/>
      <c r="R27" s="27"/>
    </row>
    <row r="28" spans="1:18" s="1" customFormat="1" ht="15" customHeight="1" x14ac:dyDescent="0.15">
      <c r="A28" s="30"/>
      <c r="B28" s="41"/>
      <c r="C28" s="13"/>
      <c r="D28" s="13" t="s">
        <v>56</v>
      </c>
      <c r="E28" s="5">
        <v>4</v>
      </c>
      <c r="F28" s="5">
        <v>71</v>
      </c>
      <c r="G28" s="5">
        <v>56</v>
      </c>
      <c r="H28" s="5">
        <v>15</v>
      </c>
      <c r="I28" s="5">
        <v>4</v>
      </c>
      <c r="J28" s="5"/>
      <c r="K28" s="5"/>
      <c r="L28" s="5"/>
      <c r="M28" s="10"/>
      <c r="N28" s="5">
        <v>4.5</v>
      </c>
      <c r="O28" s="5"/>
      <c r="P28" s="5"/>
      <c r="Q28" s="5"/>
      <c r="R28" s="27"/>
    </row>
    <row r="29" spans="1:18" s="1" customFormat="1" ht="15" customHeight="1" x14ac:dyDescent="0.15">
      <c r="A29" s="30"/>
      <c r="B29" s="41"/>
      <c r="C29" s="13"/>
      <c r="D29" s="13" t="s">
        <v>57</v>
      </c>
      <c r="E29" s="5">
        <v>5</v>
      </c>
      <c r="F29" s="5">
        <v>48</v>
      </c>
      <c r="G29" s="5">
        <v>36</v>
      </c>
      <c r="H29" s="5">
        <v>12</v>
      </c>
      <c r="I29" s="5">
        <v>2.5</v>
      </c>
      <c r="J29" s="5"/>
      <c r="K29" s="5"/>
      <c r="L29" s="5"/>
      <c r="M29" s="5"/>
      <c r="N29" s="5"/>
      <c r="O29" s="5">
        <v>2.5</v>
      </c>
      <c r="P29" s="16"/>
      <c r="Q29" s="16"/>
      <c r="R29" s="27"/>
    </row>
    <row r="30" spans="1:18" s="1" customFormat="1" ht="15" customHeight="1" x14ac:dyDescent="0.15">
      <c r="A30" s="30"/>
      <c r="B30" s="41"/>
      <c r="C30" s="13"/>
      <c r="D30" s="13" t="s">
        <v>58</v>
      </c>
      <c r="E30" s="5">
        <v>5</v>
      </c>
      <c r="F30" s="5">
        <v>72</v>
      </c>
      <c r="G30" s="5">
        <v>21</v>
      </c>
      <c r="H30" s="5">
        <v>51</v>
      </c>
      <c r="I30" s="5">
        <v>3</v>
      </c>
      <c r="J30" s="5"/>
      <c r="K30" s="5"/>
      <c r="L30" s="5"/>
      <c r="M30" s="5"/>
      <c r="N30" s="5"/>
      <c r="O30" s="5">
        <v>4.5</v>
      </c>
      <c r="P30" s="16"/>
      <c r="Q30" s="16"/>
      <c r="R30" s="27"/>
    </row>
    <row r="31" spans="1:18" s="1" customFormat="1" ht="15" customHeight="1" x14ac:dyDescent="0.15">
      <c r="A31" s="30"/>
      <c r="B31" s="41"/>
      <c r="C31" s="34" t="s">
        <v>49</v>
      </c>
      <c r="D31" s="34"/>
      <c r="E31" s="30"/>
      <c r="F31" s="5">
        <f>SUM(F25:F26)</f>
        <v>108</v>
      </c>
      <c r="G31" s="5">
        <f>SUM(G25:G26)</f>
        <v>85</v>
      </c>
      <c r="H31" s="5">
        <f>SUM(H25:H26)</f>
        <v>23</v>
      </c>
      <c r="I31" s="18">
        <f>SUM(I25:I26)</f>
        <v>6</v>
      </c>
      <c r="J31" s="10"/>
      <c r="K31" s="10"/>
      <c r="L31" s="5"/>
      <c r="M31" s="5"/>
      <c r="N31" s="5"/>
      <c r="O31" s="5"/>
      <c r="P31" s="5"/>
      <c r="Q31" s="5"/>
      <c r="R31" s="27"/>
    </row>
    <row r="32" spans="1:18" s="1" customFormat="1" ht="15" customHeight="1" x14ac:dyDescent="0.15">
      <c r="A32" s="30"/>
      <c r="B32" s="42"/>
      <c r="C32" s="31" t="s">
        <v>50</v>
      </c>
      <c r="D32" s="31"/>
      <c r="E32" s="32"/>
      <c r="F32" s="11">
        <f>F31/F72</f>
        <v>4.5492839090143219E-2</v>
      </c>
      <c r="G32" s="33" t="s">
        <v>59</v>
      </c>
      <c r="H32" s="33"/>
      <c r="I32" s="11">
        <f>I31/I72</f>
        <v>0.05</v>
      </c>
      <c r="J32" s="5"/>
      <c r="K32" s="5"/>
      <c r="L32" s="5"/>
      <c r="M32" s="5"/>
      <c r="N32" s="5"/>
      <c r="O32" s="5"/>
      <c r="P32" s="5"/>
      <c r="Q32" s="5"/>
      <c r="R32" s="27"/>
    </row>
    <row r="33" spans="1:18" s="1" customFormat="1" ht="15" customHeight="1" x14ac:dyDescent="0.15">
      <c r="A33" s="30" t="s">
        <v>60</v>
      </c>
      <c r="B33" s="30" t="s">
        <v>61</v>
      </c>
      <c r="C33" s="5">
        <v>16</v>
      </c>
      <c r="D33" s="6" t="s">
        <v>62</v>
      </c>
      <c r="E33" s="5">
        <v>1</v>
      </c>
      <c r="F33" s="5">
        <v>48</v>
      </c>
      <c r="G33" s="5">
        <v>32</v>
      </c>
      <c r="H33" s="5">
        <v>16</v>
      </c>
      <c r="I33" s="5">
        <f>G33/16+H33/32</f>
        <v>2.5</v>
      </c>
      <c r="J33" s="5"/>
      <c r="K33" s="5">
        <f>F33/16</f>
        <v>3</v>
      </c>
      <c r="L33" s="5"/>
      <c r="M33" s="5"/>
      <c r="N33" s="5"/>
      <c r="O33" s="5"/>
      <c r="P33" s="5"/>
      <c r="Q33" s="5"/>
      <c r="R33" s="27"/>
    </row>
    <row r="34" spans="1:18" s="1" customFormat="1" ht="15" customHeight="1" x14ac:dyDescent="0.15">
      <c r="A34" s="30"/>
      <c r="B34" s="30"/>
      <c r="C34" s="5">
        <v>17</v>
      </c>
      <c r="D34" s="6" t="s">
        <v>63</v>
      </c>
      <c r="E34" s="5">
        <v>1</v>
      </c>
      <c r="F34" s="5">
        <v>48</v>
      </c>
      <c r="G34" s="5">
        <v>36</v>
      </c>
      <c r="H34" s="5">
        <v>12</v>
      </c>
      <c r="I34" s="5">
        <v>2.5</v>
      </c>
      <c r="J34" s="5"/>
      <c r="K34" s="10">
        <v>3</v>
      </c>
      <c r="L34" s="10"/>
      <c r="M34" s="5"/>
      <c r="N34" s="5"/>
      <c r="O34" s="5"/>
      <c r="P34" s="5"/>
      <c r="Q34" s="5"/>
      <c r="R34" s="27"/>
    </row>
    <row r="35" spans="1:18" s="1" customFormat="1" ht="15" customHeight="1" x14ac:dyDescent="0.15">
      <c r="A35" s="30"/>
      <c r="B35" s="30"/>
      <c r="C35" s="5">
        <v>18</v>
      </c>
      <c r="D35" s="6" t="s">
        <v>64</v>
      </c>
      <c r="E35" s="5">
        <v>2</v>
      </c>
      <c r="F35" s="5">
        <v>32</v>
      </c>
      <c r="G35" s="5">
        <v>32</v>
      </c>
      <c r="H35" s="5">
        <v>0</v>
      </c>
      <c r="I35" s="5">
        <f>G35/16+H35/32</f>
        <v>2</v>
      </c>
      <c r="J35" s="5"/>
      <c r="K35" s="5"/>
      <c r="L35" s="5">
        <v>2</v>
      </c>
      <c r="M35" s="10"/>
      <c r="N35" s="5"/>
      <c r="O35" s="10"/>
      <c r="P35" s="5"/>
      <c r="Q35" s="5"/>
      <c r="R35" s="27"/>
    </row>
    <row r="36" spans="1:18" s="1" customFormat="1" ht="15" customHeight="1" x14ac:dyDescent="0.15">
      <c r="A36" s="30"/>
      <c r="B36" s="30"/>
      <c r="C36" s="5">
        <v>19</v>
      </c>
      <c r="D36" s="6" t="s">
        <v>65</v>
      </c>
      <c r="E36" s="5">
        <v>2</v>
      </c>
      <c r="F36" s="5">
        <v>32</v>
      </c>
      <c r="G36" s="5">
        <v>27</v>
      </c>
      <c r="H36" s="5">
        <v>5</v>
      </c>
      <c r="I36" s="5">
        <v>2</v>
      </c>
      <c r="J36" s="5"/>
      <c r="K36" s="5"/>
      <c r="L36" s="5">
        <v>2</v>
      </c>
      <c r="M36" s="10"/>
      <c r="N36" s="5"/>
      <c r="O36" s="10"/>
      <c r="P36" s="5"/>
      <c r="Q36" s="5"/>
      <c r="R36" s="27"/>
    </row>
    <row r="37" spans="1:18" s="1" customFormat="1" ht="15" customHeight="1" x14ac:dyDescent="0.15">
      <c r="A37" s="30"/>
      <c r="B37" s="30"/>
      <c r="C37" s="5">
        <v>20</v>
      </c>
      <c r="D37" s="6" t="s">
        <v>66</v>
      </c>
      <c r="E37" s="5">
        <v>5</v>
      </c>
      <c r="F37" s="5">
        <v>36</v>
      </c>
      <c r="G37" s="5">
        <v>24</v>
      </c>
      <c r="H37" s="5">
        <v>12</v>
      </c>
      <c r="I37" s="5">
        <v>2</v>
      </c>
      <c r="J37" s="5"/>
      <c r="K37" s="5"/>
      <c r="L37" s="5"/>
      <c r="M37" s="5"/>
      <c r="N37" s="5"/>
      <c r="O37" s="5">
        <v>2.5</v>
      </c>
      <c r="P37" s="5"/>
      <c r="Q37" s="5"/>
      <c r="R37" s="27"/>
    </row>
    <row r="38" spans="1:18" s="1" customFormat="1" ht="15" customHeight="1" x14ac:dyDescent="0.15">
      <c r="A38" s="30"/>
      <c r="B38" s="30"/>
      <c r="C38" s="5">
        <v>21</v>
      </c>
      <c r="D38" s="13" t="s">
        <v>67</v>
      </c>
      <c r="E38" s="5">
        <v>5</v>
      </c>
      <c r="F38" s="5">
        <v>48</v>
      </c>
      <c r="G38" s="5">
        <v>39</v>
      </c>
      <c r="H38" s="5">
        <v>9</v>
      </c>
      <c r="I38" s="5">
        <v>3</v>
      </c>
      <c r="J38" s="5"/>
      <c r="K38" s="5"/>
      <c r="L38" s="5"/>
      <c r="M38" s="10"/>
      <c r="N38" s="5"/>
      <c r="O38" s="5">
        <v>3</v>
      </c>
      <c r="P38" s="5"/>
      <c r="Q38" s="5"/>
      <c r="R38" s="27"/>
    </row>
    <row r="39" spans="1:18" s="1" customFormat="1" ht="15" customHeight="1" x14ac:dyDescent="0.15">
      <c r="A39" s="30"/>
      <c r="B39" s="30"/>
      <c r="C39" s="5">
        <v>22</v>
      </c>
      <c r="D39" s="6" t="s">
        <v>68</v>
      </c>
      <c r="E39" s="5">
        <v>6</v>
      </c>
      <c r="F39" s="5">
        <v>32</v>
      </c>
      <c r="G39" s="5">
        <v>32</v>
      </c>
      <c r="H39" s="5">
        <v>0</v>
      </c>
      <c r="I39" s="5">
        <f>G39/16+H39/32</f>
        <v>2</v>
      </c>
      <c r="J39" s="5"/>
      <c r="K39" s="5"/>
      <c r="L39" s="5"/>
      <c r="M39" s="5"/>
      <c r="N39" s="5"/>
      <c r="O39" s="10"/>
      <c r="P39" s="5">
        <v>2</v>
      </c>
      <c r="Q39" s="5"/>
      <c r="R39" s="27"/>
    </row>
    <row r="40" spans="1:18" s="1" customFormat="1" ht="15" customHeight="1" x14ac:dyDescent="0.15">
      <c r="A40" s="30"/>
      <c r="B40" s="30"/>
      <c r="C40" s="5">
        <v>23</v>
      </c>
      <c r="D40" s="6" t="s">
        <v>69</v>
      </c>
      <c r="E40" s="5">
        <v>7</v>
      </c>
      <c r="F40" s="5">
        <v>32</v>
      </c>
      <c r="G40" s="5">
        <v>26</v>
      </c>
      <c r="H40" s="5">
        <v>6</v>
      </c>
      <c r="I40" s="5">
        <v>2</v>
      </c>
      <c r="J40" s="5"/>
      <c r="K40" s="5"/>
      <c r="L40" s="10"/>
      <c r="M40" s="5"/>
      <c r="N40" s="5"/>
      <c r="O40" s="5"/>
      <c r="P40" s="5"/>
      <c r="Q40" s="5">
        <v>2</v>
      </c>
      <c r="R40" s="27"/>
    </row>
    <row r="41" spans="1:18" s="1" customFormat="1" ht="15" customHeight="1" x14ac:dyDescent="0.15">
      <c r="A41" s="30"/>
      <c r="B41" s="30"/>
      <c r="C41" s="5"/>
      <c r="D41" s="6" t="s">
        <v>70</v>
      </c>
      <c r="E41" s="5">
        <v>1</v>
      </c>
      <c r="F41" s="5">
        <v>48</v>
      </c>
      <c r="G41" s="5">
        <v>40</v>
      </c>
      <c r="H41" s="5">
        <v>8</v>
      </c>
      <c r="I41" s="5">
        <v>3</v>
      </c>
      <c r="J41" s="5"/>
      <c r="K41" s="5">
        <f>F41/16</f>
        <v>3</v>
      </c>
      <c r="L41" s="5"/>
      <c r="M41" s="5"/>
      <c r="N41" s="5"/>
      <c r="O41" s="16"/>
      <c r="P41" s="5"/>
      <c r="Q41" s="5"/>
      <c r="R41" s="27"/>
    </row>
    <row r="42" spans="1:18" s="1" customFormat="1" ht="15" customHeight="1" x14ac:dyDescent="0.15">
      <c r="A42" s="30"/>
      <c r="B42" s="30"/>
      <c r="C42" s="5"/>
      <c r="D42" s="6" t="s">
        <v>71</v>
      </c>
      <c r="E42" s="5">
        <v>1</v>
      </c>
      <c r="F42" s="5">
        <v>32</v>
      </c>
      <c r="G42" s="5">
        <v>24</v>
      </c>
      <c r="H42" s="5">
        <v>8</v>
      </c>
      <c r="I42" s="5">
        <v>2</v>
      </c>
      <c r="J42" s="5"/>
      <c r="K42" s="5">
        <v>2</v>
      </c>
      <c r="L42" s="5"/>
      <c r="M42" s="5"/>
      <c r="N42" s="5"/>
      <c r="O42" s="16"/>
      <c r="P42" s="5"/>
      <c r="Q42" s="5"/>
      <c r="R42" s="27"/>
    </row>
    <row r="43" spans="1:18" s="1" customFormat="1" ht="18.95" customHeight="1" x14ac:dyDescent="0.15">
      <c r="A43" s="30"/>
      <c r="B43" s="30"/>
      <c r="C43" s="5"/>
      <c r="D43" s="6" t="s">
        <v>72</v>
      </c>
      <c r="E43" s="5">
        <v>3</v>
      </c>
      <c r="F43" s="5">
        <v>54</v>
      </c>
      <c r="G43" s="5">
        <v>36</v>
      </c>
      <c r="H43" s="5">
        <v>18</v>
      </c>
      <c r="I43" s="5">
        <v>3</v>
      </c>
      <c r="J43" s="5"/>
      <c r="K43" s="5"/>
      <c r="L43" s="5"/>
      <c r="M43" s="5">
        <v>3.5</v>
      </c>
      <c r="N43" s="16"/>
      <c r="O43" s="16"/>
      <c r="P43" s="16"/>
      <c r="Q43" s="16"/>
      <c r="R43" s="27"/>
    </row>
    <row r="44" spans="1:18" s="1" customFormat="1" ht="15" customHeight="1" x14ac:dyDescent="0.15">
      <c r="A44" s="30"/>
      <c r="B44" s="30"/>
      <c r="C44" s="5"/>
      <c r="D44" s="6" t="s">
        <v>73</v>
      </c>
      <c r="E44" s="5">
        <v>5</v>
      </c>
      <c r="F44" s="5">
        <v>24</v>
      </c>
      <c r="G44" s="5">
        <v>18</v>
      </c>
      <c r="H44" s="5">
        <v>6</v>
      </c>
      <c r="I44" s="5">
        <v>1.5</v>
      </c>
      <c r="J44" s="5"/>
      <c r="K44" s="5"/>
      <c r="L44" s="5"/>
      <c r="M44" s="5"/>
      <c r="N44" s="5"/>
      <c r="O44" s="5">
        <v>1.5</v>
      </c>
      <c r="P44" s="5"/>
      <c r="Q44" s="5"/>
      <c r="R44" s="27"/>
    </row>
    <row r="45" spans="1:18" s="1" customFormat="1" ht="15" customHeight="1" x14ac:dyDescent="0.15">
      <c r="A45" s="30"/>
      <c r="B45" s="30"/>
      <c r="C45" s="5"/>
      <c r="D45" s="6" t="s">
        <v>74</v>
      </c>
      <c r="E45" s="5">
        <v>5</v>
      </c>
      <c r="F45" s="5">
        <v>32</v>
      </c>
      <c r="G45" s="5">
        <v>26</v>
      </c>
      <c r="H45" s="5">
        <v>6</v>
      </c>
      <c r="I45" s="5">
        <v>2</v>
      </c>
      <c r="J45" s="5"/>
      <c r="K45" s="5"/>
      <c r="L45" s="5"/>
      <c r="M45" s="5"/>
      <c r="N45" s="5"/>
      <c r="O45" s="5">
        <v>2</v>
      </c>
      <c r="P45" s="5"/>
      <c r="Q45" s="5"/>
      <c r="R45" s="27"/>
    </row>
    <row r="46" spans="1:18" s="1" customFormat="1" ht="15" customHeight="1" x14ac:dyDescent="0.15">
      <c r="A46" s="30"/>
      <c r="B46" s="30"/>
      <c r="C46" s="5"/>
      <c r="D46" s="6" t="s">
        <v>75</v>
      </c>
      <c r="E46" s="5">
        <v>6</v>
      </c>
      <c r="F46" s="5">
        <v>32</v>
      </c>
      <c r="G46" s="5">
        <v>32</v>
      </c>
      <c r="H46" s="5">
        <v>0</v>
      </c>
      <c r="I46" s="5">
        <f>G46/16+H46/32</f>
        <v>2</v>
      </c>
      <c r="J46" s="5"/>
      <c r="K46" s="5"/>
      <c r="L46" s="5"/>
      <c r="M46" s="10"/>
      <c r="N46" s="5"/>
      <c r="O46" s="5"/>
      <c r="P46" s="5">
        <v>2</v>
      </c>
      <c r="Q46" s="5"/>
      <c r="R46" s="27"/>
    </row>
    <row r="47" spans="1:18" s="1" customFormat="1" ht="15" customHeight="1" x14ac:dyDescent="0.15">
      <c r="A47" s="30"/>
      <c r="B47" s="30"/>
      <c r="C47" s="5"/>
      <c r="D47" s="6" t="s">
        <v>76</v>
      </c>
      <c r="E47" s="5">
        <v>7</v>
      </c>
      <c r="F47" s="5">
        <v>32</v>
      </c>
      <c r="G47" s="5">
        <v>26</v>
      </c>
      <c r="H47" s="5">
        <v>6</v>
      </c>
      <c r="I47" s="5">
        <v>2</v>
      </c>
      <c r="J47" s="5"/>
      <c r="K47" s="5"/>
      <c r="L47" s="5"/>
      <c r="M47" s="5"/>
      <c r="N47" s="5"/>
      <c r="O47" s="5"/>
      <c r="P47" s="5"/>
      <c r="Q47" s="5">
        <v>2</v>
      </c>
      <c r="R47" s="27"/>
    </row>
    <row r="48" spans="1:18" s="1" customFormat="1" ht="15" customHeight="1" x14ac:dyDescent="0.15">
      <c r="A48" s="30"/>
      <c r="B48" s="30"/>
      <c r="C48" s="29" t="s">
        <v>49</v>
      </c>
      <c r="D48" s="29"/>
      <c r="E48" s="30"/>
      <c r="F48" s="5">
        <f>SUM(F33:F40)</f>
        <v>308</v>
      </c>
      <c r="G48" s="5">
        <f>SUM(G33:G40)</f>
        <v>248</v>
      </c>
      <c r="H48" s="5">
        <f>SUM(H33:H40)</f>
        <v>60</v>
      </c>
      <c r="I48" s="5">
        <f>SUM(I33:I40)</f>
        <v>18</v>
      </c>
      <c r="J48" s="10"/>
      <c r="K48" s="10"/>
      <c r="L48" s="5"/>
      <c r="M48" s="5"/>
      <c r="N48" s="5"/>
      <c r="O48" s="5"/>
      <c r="P48" s="5"/>
      <c r="Q48" s="5"/>
      <c r="R48" s="27"/>
    </row>
    <row r="49" spans="1:18" s="1" customFormat="1" ht="15" customHeight="1" x14ac:dyDescent="0.15">
      <c r="A49" s="30"/>
      <c r="B49" s="30"/>
      <c r="C49" s="31" t="s">
        <v>50</v>
      </c>
      <c r="D49" s="31"/>
      <c r="E49" s="32"/>
      <c r="F49" s="11">
        <f>F48/F72</f>
        <v>0.12973883740522324</v>
      </c>
      <c r="G49" s="33" t="s">
        <v>77</v>
      </c>
      <c r="H49" s="33"/>
      <c r="I49" s="11">
        <f>I48/I72</f>
        <v>0.15</v>
      </c>
      <c r="J49" s="5"/>
      <c r="K49" s="5"/>
      <c r="L49" s="5"/>
      <c r="M49" s="5"/>
      <c r="N49" s="5"/>
      <c r="O49" s="5"/>
      <c r="P49" s="5"/>
      <c r="Q49" s="5"/>
      <c r="R49" s="27"/>
    </row>
    <row r="50" spans="1:18" s="1" customFormat="1" ht="15" customHeight="1" x14ac:dyDescent="0.15">
      <c r="A50" s="30" t="s">
        <v>60</v>
      </c>
      <c r="B50" s="30" t="s">
        <v>78</v>
      </c>
      <c r="C50" s="5">
        <v>24</v>
      </c>
      <c r="D50" s="6" t="s">
        <v>79</v>
      </c>
      <c r="E50" s="5">
        <v>1</v>
      </c>
      <c r="F50" s="5">
        <v>32</v>
      </c>
      <c r="G50" s="5">
        <v>32</v>
      </c>
      <c r="H50" s="5">
        <v>0</v>
      </c>
      <c r="I50" s="5">
        <f>G50/16+H50/32</f>
        <v>2</v>
      </c>
      <c r="J50" s="5"/>
      <c r="K50" s="5">
        <v>2</v>
      </c>
      <c r="L50" s="5"/>
      <c r="M50" s="10"/>
      <c r="N50" s="5"/>
      <c r="O50" s="5"/>
      <c r="P50" s="5"/>
      <c r="Q50" s="5"/>
      <c r="R50" s="27"/>
    </row>
    <row r="51" spans="1:18" s="1" customFormat="1" ht="15" customHeight="1" x14ac:dyDescent="0.15">
      <c r="A51" s="30"/>
      <c r="B51" s="30"/>
      <c r="C51" s="5">
        <v>25</v>
      </c>
      <c r="D51" s="6" t="s">
        <v>80</v>
      </c>
      <c r="E51" s="5">
        <v>2</v>
      </c>
      <c r="F51" s="5">
        <v>64</v>
      </c>
      <c r="G51" s="5">
        <v>34</v>
      </c>
      <c r="H51" s="5">
        <v>30</v>
      </c>
      <c r="I51" s="5">
        <v>3</v>
      </c>
      <c r="J51" s="5"/>
      <c r="K51" s="5"/>
      <c r="L51" s="5">
        <v>4</v>
      </c>
      <c r="M51" s="10"/>
      <c r="N51" s="5"/>
      <c r="O51" s="5"/>
      <c r="P51" s="5"/>
      <c r="Q51" s="5"/>
      <c r="R51" s="27"/>
    </row>
    <row r="52" spans="1:18" s="1" customFormat="1" ht="15" customHeight="1" x14ac:dyDescent="0.15">
      <c r="A52" s="30"/>
      <c r="B52" s="30"/>
      <c r="C52" s="5">
        <v>26</v>
      </c>
      <c r="D52" s="6" t="s">
        <v>81</v>
      </c>
      <c r="E52" s="5">
        <v>2</v>
      </c>
      <c r="F52" s="5">
        <v>32</v>
      </c>
      <c r="G52" s="5">
        <v>32</v>
      </c>
      <c r="H52" s="5">
        <v>0</v>
      </c>
      <c r="I52" s="5">
        <f>G52/16+H52/32</f>
        <v>2</v>
      </c>
      <c r="J52" s="5"/>
      <c r="K52" s="5"/>
      <c r="L52" s="5">
        <v>2</v>
      </c>
      <c r="M52" s="10"/>
      <c r="N52" s="5"/>
      <c r="O52" s="5"/>
      <c r="P52" s="5"/>
      <c r="Q52" s="5"/>
      <c r="R52" s="27"/>
    </row>
    <row r="53" spans="1:18" s="1" customFormat="1" ht="15" customHeight="1" x14ac:dyDescent="0.15">
      <c r="A53" s="30"/>
      <c r="B53" s="30"/>
      <c r="C53" s="5">
        <v>27</v>
      </c>
      <c r="D53" s="6" t="s">
        <v>82</v>
      </c>
      <c r="E53" s="5">
        <v>2</v>
      </c>
      <c r="F53" s="5">
        <v>32</v>
      </c>
      <c r="G53" s="5">
        <v>20</v>
      </c>
      <c r="H53" s="5">
        <v>12</v>
      </c>
      <c r="I53" s="5">
        <v>1.5</v>
      </c>
      <c r="J53" s="5"/>
      <c r="K53" s="5"/>
      <c r="L53" s="5">
        <v>2</v>
      </c>
      <c r="M53" s="10"/>
      <c r="N53" s="5"/>
      <c r="O53" s="5"/>
      <c r="P53" s="5"/>
      <c r="Q53" s="5"/>
      <c r="R53" s="27"/>
    </row>
    <row r="54" spans="1:18" s="1" customFormat="1" ht="15" customHeight="1" x14ac:dyDescent="0.15">
      <c r="A54" s="30"/>
      <c r="B54" s="30"/>
      <c r="C54" s="5">
        <v>28</v>
      </c>
      <c r="D54" s="6" t="s">
        <v>83</v>
      </c>
      <c r="E54" s="5">
        <v>3</v>
      </c>
      <c r="F54" s="5">
        <v>32</v>
      </c>
      <c r="G54" s="5">
        <v>32</v>
      </c>
      <c r="H54" s="5">
        <v>0</v>
      </c>
      <c r="I54" s="5">
        <f>G54/16+H54/32</f>
        <v>2</v>
      </c>
      <c r="J54" s="5"/>
      <c r="K54" s="5"/>
      <c r="L54" s="5"/>
      <c r="M54" s="5">
        <v>2</v>
      </c>
      <c r="N54" s="5"/>
      <c r="O54" s="5"/>
      <c r="P54" s="5"/>
      <c r="Q54" s="5"/>
      <c r="R54" s="27"/>
    </row>
    <row r="55" spans="1:18" s="1" customFormat="1" ht="15" customHeight="1" x14ac:dyDescent="0.15">
      <c r="A55" s="30"/>
      <c r="B55" s="30"/>
      <c r="C55" s="5">
        <v>29</v>
      </c>
      <c r="D55" s="6" t="s">
        <v>84</v>
      </c>
      <c r="E55" s="5">
        <v>3</v>
      </c>
      <c r="F55" s="5">
        <v>64</v>
      </c>
      <c r="G55" s="5">
        <v>34</v>
      </c>
      <c r="H55" s="5">
        <v>30</v>
      </c>
      <c r="I55" s="5">
        <v>3</v>
      </c>
      <c r="J55" s="5"/>
      <c r="K55" s="5"/>
      <c r="L55" s="5"/>
      <c r="M55" s="5">
        <v>4</v>
      </c>
      <c r="N55" s="5"/>
      <c r="O55" s="5"/>
      <c r="P55" s="5"/>
      <c r="Q55" s="5"/>
      <c r="R55" s="27"/>
    </row>
    <row r="56" spans="1:18" s="1" customFormat="1" ht="15" customHeight="1" x14ac:dyDescent="0.15">
      <c r="A56" s="30"/>
      <c r="B56" s="30"/>
      <c r="C56" s="5">
        <v>30</v>
      </c>
      <c r="D56" s="6" t="s">
        <v>85</v>
      </c>
      <c r="E56" s="5">
        <v>3</v>
      </c>
      <c r="F56" s="5">
        <v>64</v>
      </c>
      <c r="G56" s="5">
        <v>34</v>
      </c>
      <c r="H56" s="5">
        <v>30</v>
      </c>
      <c r="I56" s="5">
        <v>3</v>
      </c>
      <c r="J56" s="5"/>
      <c r="K56" s="5"/>
      <c r="L56" s="5"/>
      <c r="M56" s="10">
        <v>4</v>
      </c>
      <c r="N56" s="5"/>
      <c r="O56" s="10"/>
      <c r="P56" s="5"/>
      <c r="Q56" s="5"/>
      <c r="R56" s="27"/>
    </row>
    <row r="57" spans="1:18" s="1" customFormat="1" ht="15" customHeight="1" x14ac:dyDescent="0.15">
      <c r="A57" s="30"/>
      <c r="B57" s="30"/>
      <c r="C57" s="5">
        <v>31</v>
      </c>
      <c r="D57" s="6" t="s">
        <v>86</v>
      </c>
      <c r="E57" s="5">
        <v>4</v>
      </c>
      <c r="F57" s="5">
        <v>64</v>
      </c>
      <c r="G57" s="5">
        <v>34</v>
      </c>
      <c r="H57" s="5">
        <v>30</v>
      </c>
      <c r="I57" s="5">
        <v>3</v>
      </c>
      <c r="J57" s="5"/>
      <c r="K57" s="5"/>
      <c r="L57" s="5"/>
      <c r="M57" s="10"/>
      <c r="N57" s="5">
        <v>4</v>
      </c>
      <c r="O57" s="5"/>
      <c r="P57" s="5"/>
      <c r="Q57" s="5"/>
      <c r="R57" s="27"/>
    </row>
    <row r="58" spans="1:18" s="1" customFormat="1" ht="15" customHeight="1" x14ac:dyDescent="0.15">
      <c r="A58" s="30"/>
      <c r="B58" s="30"/>
      <c r="C58" s="5">
        <v>32</v>
      </c>
      <c r="D58" s="6" t="s">
        <v>87</v>
      </c>
      <c r="E58" s="5">
        <v>4</v>
      </c>
      <c r="F58" s="5">
        <v>64</v>
      </c>
      <c r="G58" s="5">
        <v>34</v>
      </c>
      <c r="H58" s="5">
        <v>30</v>
      </c>
      <c r="I58" s="5">
        <v>3</v>
      </c>
      <c r="J58" s="5"/>
      <c r="K58" s="5"/>
      <c r="L58" s="5"/>
      <c r="M58" s="10"/>
      <c r="N58" s="10">
        <v>4</v>
      </c>
      <c r="O58" s="5"/>
      <c r="P58" s="5"/>
      <c r="Q58" s="5"/>
      <c r="R58" s="27"/>
    </row>
    <row r="59" spans="1:18" s="1" customFormat="1" ht="15" customHeight="1" x14ac:dyDescent="0.15">
      <c r="A59" s="30"/>
      <c r="B59" s="30"/>
      <c r="C59" s="5">
        <v>33</v>
      </c>
      <c r="D59" s="6" t="s">
        <v>88</v>
      </c>
      <c r="E59" s="5">
        <v>5</v>
      </c>
      <c r="F59" s="5">
        <v>48</v>
      </c>
      <c r="G59" s="5">
        <v>36</v>
      </c>
      <c r="H59" s="5">
        <v>12</v>
      </c>
      <c r="I59" s="5">
        <v>2.5</v>
      </c>
      <c r="J59" s="5"/>
      <c r="K59" s="5"/>
      <c r="L59" s="5"/>
      <c r="M59" s="10"/>
      <c r="N59" s="5"/>
      <c r="O59" s="5">
        <v>3</v>
      </c>
      <c r="P59" s="5"/>
      <c r="Q59" s="5"/>
      <c r="R59" s="27"/>
    </row>
    <row r="60" spans="1:18" s="1" customFormat="1" ht="15" customHeight="1" x14ac:dyDescent="0.15">
      <c r="A60" s="30"/>
      <c r="B60" s="30"/>
      <c r="C60" s="5">
        <v>34</v>
      </c>
      <c r="D60" s="6" t="s">
        <v>89</v>
      </c>
      <c r="E60" s="5">
        <v>5</v>
      </c>
      <c r="F60" s="5">
        <v>32</v>
      </c>
      <c r="G60" s="5">
        <v>32</v>
      </c>
      <c r="H60" s="5">
        <v>0</v>
      </c>
      <c r="I60" s="5">
        <f>G60/16+H60/32</f>
        <v>2</v>
      </c>
      <c r="J60" s="5"/>
      <c r="K60" s="5"/>
      <c r="L60" s="5"/>
      <c r="M60" s="10"/>
      <c r="N60" s="5"/>
      <c r="O60" s="5">
        <v>2</v>
      </c>
      <c r="P60" s="5"/>
      <c r="Q60" s="5"/>
      <c r="R60" s="27"/>
    </row>
    <row r="61" spans="1:18" s="1" customFormat="1" ht="15" customHeight="1" x14ac:dyDescent="0.15">
      <c r="A61" s="30"/>
      <c r="B61" s="30"/>
      <c r="C61" s="5">
        <v>35</v>
      </c>
      <c r="D61" s="6" t="s">
        <v>90</v>
      </c>
      <c r="E61" s="5">
        <v>5</v>
      </c>
      <c r="F61" s="5">
        <v>64</v>
      </c>
      <c r="G61" s="5">
        <v>34</v>
      </c>
      <c r="H61" s="5">
        <v>30</v>
      </c>
      <c r="I61" s="5">
        <v>3</v>
      </c>
      <c r="J61" s="5"/>
      <c r="K61" s="5"/>
      <c r="L61" s="5"/>
      <c r="M61" s="10"/>
      <c r="N61" s="5"/>
      <c r="O61" s="5">
        <v>4</v>
      </c>
      <c r="P61" s="5"/>
      <c r="Q61" s="5"/>
      <c r="R61" s="27"/>
    </row>
    <row r="62" spans="1:18" s="1" customFormat="1" ht="15" customHeight="1" x14ac:dyDescent="0.15">
      <c r="A62" s="30"/>
      <c r="B62" s="30"/>
      <c r="C62" s="5">
        <v>36</v>
      </c>
      <c r="D62" s="6" t="s">
        <v>91</v>
      </c>
      <c r="E62" s="12" t="s">
        <v>92</v>
      </c>
      <c r="F62" s="5">
        <v>192</v>
      </c>
      <c r="G62" s="5">
        <v>18</v>
      </c>
      <c r="H62" s="5">
        <v>174</v>
      </c>
      <c r="I62" s="5">
        <v>6.5</v>
      </c>
      <c r="J62" s="5"/>
      <c r="K62" s="5"/>
      <c r="L62" s="5">
        <v>4</v>
      </c>
      <c r="M62" s="10"/>
      <c r="N62" s="5">
        <v>4</v>
      </c>
      <c r="O62" s="10"/>
      <c r="P62" s="5">
        <v>4</v>
      </c>
      <c r="Q62" s="5"/>
      <c r="R62" s="27"/>
    </row>
    <row r="63" spans="1:18" s="1" customFormat="1" ht="15" customHeight="1" x14ac:dyDescent="0.15">
      <c r="A63" s="30"/>
      <c r="B63" s="30"/>
      <c r="C63" s="5">
        <v>37</v>
      </c>
      <c r="D63" s="6" t="s">
        <v>93</v>
      </c>
      <c r="E63" s="5">
        <v>6</v>
      </c>
      <c r="F63" s="5">
        <v>48</v>
      </c>
      <c r="G63" s="5">
        <v>36</v>
      </c>
      <c r="H63" s="5">
        <v>12</v>
      </c>
      <c r="I63" s="5">
        <v>2.5</v>
      </c>
      <c r="J63" s="5"/>
      <c r="K63" s="5"/>
      <c r="L63" s="5"/>
      <c r="M63" s="10"/>
      <c r="N63" s="5"/>
      <c r="O63" s="5"/>
      <c r="P63" s="5">
        <v>3</v>
      </c>
      <c r="Q63" s="5"/>
      <c r="R63" s="27"/>
    </row>
    <row r="64" spans="1:18" s="1" customFormat="1" ht="15" customHeight="1" x14ac:dyDescent="0.15">
      <c r="A64" s="30"/>
      <c r="B64" s="30"/>
      <c r="C64" s="5">
        <v>38</v>
      </c>
      <c r="D64" s="6" t="s">
        <v>94</v>
      </c>
      <c r="E64" s="5">
        <v>6</v>
      </c>
      <c r="F64" s="5">
        <v>64</v>
      </c>
      <c r="G64" s="5">
        <v>34</v>
      </c>
      <c r="H64" s="5">
        <v>30</v>
      </c>
      <c r="I64" s="5">
        <v>3</v>
      </c>
      <c r="J64" s="5"/>
      <c r="K64" s="5"/>
      <c r="L64" s="5"/>
      <c r="M64" s="10"/>
      <c r="N64" s="5"/>
      <c r="O64" s="5"/>
      <c r="P64" s="5">
        <v>4</v>
      </c>
      <c r="Q64" s="5"/>
      <c r="R64" s="27"/>
    </row>
    <row r="65" spans="1:18" s="1" customFormat="1" ht="15" customHeight="1" x14ac:dyDescent="0.15">
      <c r="A65" s="30"/>
      <c r="B65" s="30"/>
      <c r="C65" s="5">
        <v>39</v>
      </c>
      <c r="D65" s="6" t="s">
        <v>95</v>
      </c>
      <c r="E65" s="5">
        <v>6</v>
      </c>
      <c r="F65" s="5">
        <v>48</v>
      </c>
      <c r="G65" s="5">
        <v>36</v>
      </c>
      <c r="H65" s="5">
        <v>12</v>
      </c>
      <c r="I65" s="5">
        <v>2.5</v>
      </c>
      <c r="J65" s="5"/>
      <c r="K65" s="5"/>
      <c r="L65" s="5"/>
      <c r="M65" s="10"/>
      <c r="N65" s="5"/>
      <c r="O65" s="5"/>
      <c r="P65" s="5">
        <v>3</v>
      </c>
      <c r="Q65" s="5"/>
      <c r="R65" s="27"/>
    </row>
    <row r="66" spans="1:18" s="1" customFormat="1" ht="15" customHeight="1" x14ac:dyDescent="0.15">
      <c r="A66" s="30"/>
      <c r="B66" s="30"/>
      <c r="C66" s="5">
        <v>40</v>
      </c>
      <c r="D66" s="6" t="s">
        <v>96</v>
      </c>
      <c r="E66" s="5">
        <v>6</v>
      </c>
      <c r="F66" s="5">
        <v>32</v>
      </c>
      <c r="G66" s="5">
        <v>32</v>
      </c>
      <c r="H66" s="5">
        <v>0</v>
      </c>
      <c r="I66" s="5">
        <f>G66/16+H66/32</f>
        <v>2</v>
      </c>
      <c r="J66" s="5"/>
      <c r="K66" s="5"/>
      <c r="L66" s="5"/>
      <c r="M66" s="10"/>
      <c r="N66" s="5"/>
      <c r="O66" s="5"/>
      <c r="P66" s="5">
        <v>2</v>
      </c>
      <c r="Q66" s="5"/>
      <c r="R66" s="27"/>
    </row>
    <row r="67" spans="1:18" s="1" customFormat="1" ht="15" customHeight="1" x14ac:dyDescent="0.15">
      <c r="A67" s="30"/>
      <c r="B67" s="30"/>
      <c r="C67" s="5">
        <v>41</v>
      </c>
      <c r="D67" s="6" t="s">
        <v>97</v>
      </c>
      <c r="E67" s="5">
        <v>6</v>
      </c>
      <c r="F67" s="5">
        <v>48</v>
      </c>
      <c r="G67" s="5">
        <v>36</v>
      </c>
      <c r="H67" s="5">
        <v>12</v>
      </c>
      <c r="I67" s="5">
        <v>2.5</v>
      </c>
      <c r="J67" s="5"/>
      <c r="K67" s="5"/>
      <c r="L67" s="5"/>
      <c r="M67" s="5"/>
      <c r="N67" s="5"/>
      <c r="O67" s="5"/>
      <c r="P67" s="5">
        <v>3</v>
      </c>
      <c r="Q67" s="5"/>
      <c r="R67" s="27"/>
    </row>
    <row r="68" spans="1:18" s="1" customFormat="1" ht="15" customHeight="1" x14ac:dyDescent="0.15">
      <c r="A68" s="30"/>
      <c r="B68" s="30"/>
      <c r="C68" s="5">
        <v>42</v>
      </c>
      <c r="D68" s="6" t="s">
        <v>98</v>
      </c>
      <c r="E68" s="12" t="s">
        <v>99</v>
      </c>
      <c r="F68" s="5">
        <v>32</v>
      </c>
      <c r="G68" s="5">
        <v>32</v>
      </c>
      <c r="H68" s="5">
        <v>0</v>
      </c>
      <c r="I68" s="5">
        <f>G68/16+H68/32</f>
        <v>2</v>
      </c>
      <c r="J68" s="5"/>
      <c r="K68" s="5"/>
      <c r="L68" s="5"/>
      <c r="M68" s="5"/>
      <c r="N68" s="5"/>
      <c r="O68" s="5"/>
      <c r="P68" s="5">
        <v>0.5</v>
      </c>
      <c r="Q68" s="5">
        <v>1.5</v>
      </c>
      <c r="R68" s="27"/>
    </row>
    <row r="69" spans="1:18" s="1" customFormat="1" ht="15" customHeight="1" x14ac:dyDescent="0.15">
      <c r="A69" s="30"/>
      <c r="B69" s="30"/>
      <c r="C69" s="5">
        <v>43</v>
      </c>
      <c r="D69" s="6" t="s">
        <v>100</v>
      </c>
      <c r="E69" s="5">
        <v>7</v>
      </c>
      <c r="F69" s="5">
        <v>48</v>
      </c>
      <c r="G69" s="5">
        <v>42</v>
      </c>
      <c r="H69" s="5">
        <v>6</v>
      </c>
      <c r="I69" s="5">
        <v>3</v>
      </c>
      <c r="J69" s="5"/>
      <c r="K69" s="5"/>
      <c r="L69" s="5"/>
      <c r="M69" s="10"/>
      <c r="N69" s="5"/>
      <c r="O69" s="5"/>
      <c r="P69" s="5"/>
      <c r="Q69" s="5">
        <v>3</v>
      </c>
      <c r="R69" s="27"/>
    </row>
    <row r="70" spans="1:18" s="1" customFormat="1" ht="15" customHeight="1" x14ac:dyDescent="0.15">
      <c r="A70" s="30"/>
      <c r="B70" s="30"/>
      <c r="C70" s="29" t="s">
        <v>49</v>
      </c>
      <c r="D70" s="29"/>
      <c r="E70" s="30"/>
      <c r="F70" s="5">
        <f>SUM(F50:F69)</f>
        <v>1104</v>
      </c>
      <c r="G70" s="5">
        <f>SUM(G50:G69)</f>
        <v>654</v>
      </c>
      <c r="H70" s="5">
        <f>SUM(H50:H69)</f>
        <v>450</v>
      </c>
      <c r="I70" s="18">
        <f>SUM(I50:I69)</f>
        <v>54</v>
      </c>
      <c r="J70" s="10"/>
      <c r="K70" s="10"/>
      <c r="L70" s="5"/>
      <c r="M70" s="5"/>
      <c r="N70" s="5"/>
      <c r="O70" s="5"/>
      <c r="P70" s="10"/>
      <c r="Q70" s="10"/>
      <c r="R70" s="27"/>
    </row>
    <row r="71" spans="1:18" s="1" customFormat="1" ht="15" customHeight="1" x14ac:dyDescent="0.15">
      <c r="A71" s="30"/>
      <c r="B71" s="30"/>
      <c r="C71" s="31" t="s">
        <v>50</v>
      </c>
      <c r="D71" s="31"/>
      <c r="E71" s="32"/>
      <c r="F71" s="11">
        <f>F70/F72</f>
        <v>0.46503791069924177</v>
      </c>
      <c r="G71" s="33" t="s">
        <v>101</v>
      </c>
      <c r="H71" s="33"/>
      <c r="I71" s="11">
        <f>I70/I72</f>
        <v>0.45</v>
      </c>
      <c r="J71" s="5"/>
      <c r="K71" s="5"/>
      <c r="L71" s="5"/>
      <c r="M71" s="5"/>
      <c r="N71" s="5"/>
      <c r="O71" s="5"/>
      <c r="P71" s="5"/>
      <c r="Q71" s="5"/>
      <c r="R71" s="27"/>
    </row>
    <row r="72" spans="1:18" s="1" customFormat="1" ht="15" customHeight="1" x14ac:dyDescent="0.15">
      <c r="A72" s="38" t="s">
        <v>102</v>
      </c>
      <c r="B72" s="38"/>
      <c r="C72" s="29" t="s">
        <v>103</v>
      </c>
      <c r="D72" s="29"/>
      <c r="E72" s="30"/>
      <c r="F72" s="5">
        <f>SUM(F23+F31+F48+F70)</f>
        <v>2374</v>
      </c>
      <c r="G72" s="5">
        <f>SUM(G23+G31+G48+G70)</f>
        <v>1449</v>
      </c>
      <c r="H72" s="5">
        <f>SUM(H23+H31+H48+H70)</f>
        <v>925</v>
      </c>
      <c r="I72" s="22">
        <f>SUM(I23+I31+I48+I70)</f>
        <v>120</v>
      </c>
      <c r="J72" s="5"/>
      <c r="K72" s="5"/>
      <c r="L72" s="5"/>
      <c r="M72" s="5"/>
      <c r="N72" s="5"/>
      <c r="O72" s="5"/>
      <c r="P72" s="5"/>
      <c r="Q72" s="5"/>
      <c r="R72" s="27"/>
    </row>
    <row r="73" spans="1:18" s="1" customFormat="1" ht="15" customHeight="1" x14ac:dyDescent="0.15">
      <c r="A73" s="38"/>
      <c r="B73" s="38"/>
      <c r="C73" s="29" t="s">
        <v>104</v>
      </c>
      <c r="D73" s="29"/>
      <c r="E73" s="30"/>
      <c r="F73" s="33" t="s">
        <v>105</v>
      </c>
      <c r="G73" s="33"/>
      <c r="H73" s="33"/>
      <c r="I73" s="33"/>
      <c r="J73" s="5"/>
      <c r="K73" s="5"/>
      <c r="L73" s="5" t="s">
        <v>106</v>
      </c>
      <c r="M73" s="5"/>
      <c r="N73" s="5"/>
      <c r="O73" s="5"/>
      <c r="P73" s="5"/>
      <c r="Q73" s="5"/>
      <c r="R73" s="27"/>
    </row>
    <row r="74" spans="1:18" s="1" customFormat="1" ht="15" customHeight="1" x14ac:dyDescent="0.15">
      <c r="A74" s="38"/>
      <c r="B74" s="38"/>
      <c r="C74" s="29" t="s">
        <v>23</v>
      </c>
      <c r="D74" s="29"/>
      <c r="E74" s="30"/>
      <c r="F74" s="30"/>
      <c r="G74" s="30"/>
      <c r="H74" s="30"/>
      <c r="I74" s="30"/>
      <c r="J74" s="5">
        <f>SUM(J7:J73)</f>
        <v>36</v>
      </c>
      <c r="K74" s="5">
        <f t="shared" ref="K74:P74" si="0">SUM(K7:K73)</f>
        <v>28.700000000000003</v>
      </c>
      <c r="L74" s="5">
        <f t="shared" si="0"/>
        <v>30.1</v>
      </c>
      <c r="M74" s="5">
        <f t="shared" si="0"/>
        <v>29.9</v>
      </c>
      <c r="N74" s="5">
        <f t="shared" si="0"/>
        <v>29.3</v>
      </c>
      <c r="O74" s="5">
        <f t="shared" si="0"/>
        <v>30</v>
      </c>
      <c r="P74" s="18">
        <f t="shared" si="0"/>
        <v>30.1</v>
      </c>
      <c r="Q74" s="5">
        <v>6.5</v>
      </c>
      <c r="R74" s="27"/>
    </row>
    <row r="75" spans="1:18" s="1" customFormat="1" ht="15" customHeight="1" x14ac:dyDescent="0.15">
      <c r="A75" s="39" t="s">
        <v>107</v>
      </c>
      <c r="B75" s="39"/>
      <c r="C75" s="35" t="s">
        <v>108</v>
      </c>
      <c r="D75" s="37"/>
      <c r="E75" s="5" t="s">
        <v>109</v>
      </c>
      <c r="F75" s="5">
        <v>240</v>
      </c>
      <c r="G75" s="5">
        <v>240</v>
      </c>
      <c r="H75" s="5">
        <v>0</v>
      </c>
      <c r="I75" s="5">
        <v>15</v>
      </c>
      <c r="J75" s="10"/>
      <c r="K75" s="10"/>
      <c r="L75" s="10"/>
      <c r="M75" s="10"/>
      <c r="N75" s="10"/>
      <c r="O75" s="10"/>
      <c r="P75" s="10"/>
      <c r="Q75" s="10"/>
      <c r="R75" s="27"/>
    </row>
    <row r="76" spans="1:18" s="1" customFormat="1" ht="15" customHeight="1" x14ac:dyDescent="0.15">
      <c r="A76" s="39"/>
      <c r="B76" s="39"/>
      <c r="C76" s="35" t="s">
        <v>110</v>
      </c>
      <c r="D76" s="37"/>
      <c r="E76" s="5" t="s">
        <v>111</v>
      </c>
      <c r="F76" s="44">
        <f>F45+F46+F47+F44+F43+F42+F41+F30+F29+F28+F27+F21+F20+F22</f>
        <v>663</v>
      </c>
      <c r="G76" s="44">
        <f>G45+G46+G47+G44+G43+G42+G41+G30+G29+G28+G27+G21+G20+G22</f>
        <v>503</v>
      </c>
      <c r="H76" s="44">
        <f>H45+H46+H47+H44+H43+H42+H41+H30+H29+H28+H27+H21+H20+H22</f>
        <v>160</v>
      </c>
      <c r="I76" s="18">
        <f>I45+I46+I47+I44+I43+I42+I41+I30+I29+I28+I27+I21+I20+I22</f>
        <v>38</v>
      </c>
      <c r="J76" s="10"/>
      <c r="K76" s="10"/>
      <c r="L76" s="10"/>
      <c r="M76" s="10"/>
      <c r="N76" s="10"/>
      <c r="O76" s="10"/>
      <c r="P76" s="10"/>
      <c r="Q76" s="10"/>
      <c r="R76" s="27"/>
    </row>
    <row r="77" spans="1:18" s="1" customFormat="1" ht="15" customHeight="1" x14ac:dyDescent="0.15">
      <c r="A77" s="39"/>
      <c r="B77" s="39"/>
      <c r="C77" s="29" t="s">
        <v>103</v>
      </c>
      <c r="D77" s="29"/>
      <c r="E77" s="30"/>
      <c r="F77" s="5">
        <f>SUM(F75:F76)</f>
        <v>903</v>
      </c>
      <c r="G77" s="5">
        <f>SUM(G75:G76)</f>
        <v>743</v>
      </c>
      <c r="H77" s="5">
        <f>SUM(H75:H76)</f>
        <v>160</v>
      </c>
      <c r="I77" s="18">
        <f>SUM(I75:I76)</f>
        <v>53</v>
      </c>
      <c r="J77" s="10"/>
      <c r="K77" s="10"/>
      <c r="L77" s="10"/>
      <c r="M77" s="10"/>
      <c r="N77" s="10"/>
      <c r="O77" s="10"/>
      <c r="P77" s="10"/>
      <c r="Q77" s="10"/>
      <c r="R77" s="27"/>
    </row>
    <row r="78" spans="1:18" s="1" customFormat="1" ht="15" customHeight="1" x14ac:dyDescent="0.15">
      <c r="A78" s="35" t="s">
        <v>112</v>
      </c>
      <c r="B78" s="36"/>
      <c r="C78" s="36"/>
      <c r="D78" s="37"/>
      <c r="E78" s="5">
        <v>8</v>
      </c>
      <c r="F78" s="5"/>
      <c r="G78" s="5"/>
      <c r="H78" s="5"/>
      <c r="I78" s="5">
        <v>20</v>
      </c>
      <c r="J78" s="10"/>
      <c r="K78" s="10"/>
      <c r="L78" s="10"/>
      <c r="M78" s="10"/>
      <c r="N78" s="10"/>
      <c r="O78" s="10"/>
      <c r="P78" s="10"/>
      <c r="Q78" s="10"/>
      <c r="R78" s="27"/>
    </row>
    <row r="79" spans="1:18" s="1" customFormat="1" ht="15" customHeight="1" x14ac:dyDescent="0.15">
      <c r="A79" s="35" t="s">
        <v>113</v>
      </c>
      <c r="B79" s="36"/>
      <c r="C79" s="36"/>
      <c r="D79" s="37"/>
      <c r="E79" s="5" t="s">
        <v>114</v>
      </c>
      <c r="F79" s="5"/>
      <c r="G79" s="5"/>
      <c r="H79" s="5"/>
      <c r="I79" s="5">
        <v>2</v>
      </c>
      <c r="J79" s="10"/>
      <c r="K79" s="10"/>
      <c r="L79" s="10"/>
      <c r="M79" s="10"/>
      <c r="N79" s="10"/>
      <c r="O79" s="10"/>
      <c r="P79" s="10"/>
      <c r="Q79" s="10"/>
      <c r="R79" s="27"/>
    </row>
    <row r="80" spans="1:18" s="1" customFormat="1" ht="15" customHeight="1" x14ac:dyDescent="0.15">
      <c r="A80" s="19" t="s">
        <v>115</v>
      </c>
      <c r="B80" s="20"/>
      <c r="C80" s="20"/>
      <c r="D80" s="21"/>
      <c r="E80" s="5" t="s">
        <v>114</v>
      </c>
      <c r="F80" s="10"/>
      <c r="G80" s="10"/>
      <c r="H80" s="10"/>
      <c r="I80" s="10">
        <v>3</v>
      </c>
      <c r="J80" s="10"/>
      <c r="K80" s="10"/>
      <c r="L80" s="10"/>
      <c r="M80" s="10"/>
      <c r="N80" s="10"/>
      <c r="O80" s="10"/>
      <c r="P80" s="10"/>
      <c r="Q80" s="10"/>
      <c r="R80" s="27"/>
    </row>
    <row r="81" spans="1:18" s="1" customFormat="1" ht="15" customHeight="1" x14ac:dyDescent="0.15">
      <c r="A81" s="30" t="s">
        <v>116</v>
      </c>
      <c r="B81" s="30"/>
      <c r="C81" s="29" t="s">
        <v>117</v>
      </c>
      <c r="D81" s="29"/>
      <c r="E81" s="30"/>
      <c r="F81" s="5"/>
      <c r="G81" s="5"/>
      <c r="H81" s="5"/>
      <c r="I81" s="22">
        <f>SUM(I72+I75+I76+I78+I79+I80)</f>
        <v>198</v>
      </c>
      <c r="J81" s="10"/>
      <c r="K81" s="10"/>
      <c r="L81" s="10"/>
      <c r="M81" s="10"/>
      <c r="N81" s="10"/>
      <c r="O81" s="10"/>
      <c r="P81" s="10"/>
      <c r="Q81" s="10"/>
      <c r="R81" s="27"/>
    </row>
    <row r="82" spans="1:18" s="1" customFormat="1" ht="15" customHeight="1" x14ac:dyDescent="0.15">
      <c r="A82" s="30"/>
      <c r="B82" s="30"/>
      <c r="C82" s="29" t="s">
        <v>104</v>
      </c>
      <c r="D82" s="29"/>
      <c r="E82" s="30"/>
      <c r="F82" s="33" t="s">
        <v>118</v>
      </c>
      <c r="G82" s="33"/>
      <c r="H82" s="33"/>
      <c r="I82" s="33"/>
      <c r="J82" s="10"/>
      <c r="K82" s="10"/>
      <c r="L82" s="10"/>
      <c r="M82" s="10"/>
      <c r="N82" s="10"/>
      <c r="O82" s="10"/>
      <c r="P82" s="10"/>
      <c r="Q82" s="10"/>
      <c r="R82" s="27"/>
    </row>
    <row r="83" spans="1:18" ht="47.1" customHeight="1" x14ac:dyDescent="0.15">
      <c r="A83" s="24" t="s">
        <v>119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1:18" x14ac:dyDescent="0.15">
      <c r="O84" s="23"/>
    </row>
  </sheetData>
  <mergeCells count="52">
    <mergeCell ref="A2:B6"/>
    <mergeCell ref="A72:B74"/>
    <mergeCell ref="A81:B82"/>
    <mergeCell ref="A75:B77"/>
    <mergeCell ref="A7:A32"/>
    <mergeCell ref="A33:A49"/>
    <mergeCell ref="A50:A71"/>
    <mergeCell ref="B7:B21"/>
    <mergeCell ref="B25:B32"/>
    <mergeCell ref="B33:B49"/>
    <mergeCell ref="C70:E70"/>
    <mergeCell ref="F82:I82"/>
    <mergeCell ref="C71:E71"/>
    <mergeCell ref="G71:H71"/>
    <mergeCell ref="C72:E72"/>
    <mergeCell ref="C73:E73"/>
    <mergeCell ref="F73:I73"/>
    <mergeCell ref="C74:I74"/>
    <mergeCell ref="A78:D78"/>
    <mergeCell ref="A79:D79"/>
    <mergeCell ref="B50:B71"/>
    <mergeCell ref="C75:D75"/>
    <mergeCell ref="C76:D76"/>
    <mergeCell ref="C77:E77"/>
    <mergeCell ref="C81:E81"/>
    <mergeCell ref="C82:E82"/>
    <mergeCell ref="C32:E32"/>
    <mergeCell ref="G32:H32"/>
    <mergeCell ref="C48:E48"/>
    <mergeCell ref="C49:E49"/>
    <mergeCell ref="G49:H49"/>
    <mergeCell ref="C31:E31"/>
    <mergeCell ref="C2:C6"/>
    <mergeCell ref="D2:D6"/>
    <mergeCell ref="E2:E6"/>
    <mergeCell ref="F3:F6"/>
    <mergeCell ref="A83:R83"/>
    <mergeCell ref="A1:R1"/>
    <mergeCell ref="F2:H2"/>
    <mergeCell ref="J2:R2"/>
    <mergeCell ref="J3:L3"/>
    <mergeCell ref="M3:N3"/>
    <mergeCell ref="O3:P3"/>
    <mergeCell ref="G3:G6"/>
    <mergeCell ref="H3:H6"/>
    <mergeCell ref="I2:I6"/>
    <mergeCell ref="R6:R82"/>
    <mergeCell ref="J4:K4"/>
    <mergeCell ref="J6:P6"/>
    <mergeCell ref="C23:E23"/>
    <mergeCell ref="C24:E24"/>
    <mergeCell ref="G24:H24"/>
  </mergeCells>
  <phoneticPr fontId="3" type="noConversion"/>
  <printOptions horizontalCentered="1"/>
  <pageMargins left="0.2" right="0.2" top="0.59" bottom="0.59" header="0.11999999999999998" footer="0.11999999999999998"/>
  <pageSetup paperSize="9" orientation="portrait" r:id="rId1"/>
  <headerFooter alignWithMargins="0"/>
  <ignoredErrors>
    <ignoredError sqref="O17:P17 O19:P19 P16 O16 O21:P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5"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5"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</cp:lastModifiedBy>
  <cp:revision>1</cp:revision>
  <cp:lastPrinted>2019-05-15T01:52:08Z</cp:lastPrinted>
  <dcterms:created xsi:type="dcterms:W3CDTF">1996-12-17T01:32:42Z</dcterms:created>
  <dcterms:modified xsi:type="dcterms:W3CDTF">2021-06-29T11:44:49Z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