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梁华\2毕业论文管理\本科人才培养方案（2019版）\5-麻醉学\"/>
    </mc:Choice>
  </mc:AlternateContent>
  <xr:revisionPtr revIDLastSave="0" documentId="13_ncr:1_{42956F81-EFF2-416B-AC3D-98374A2729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8" i="1" l="1"/>
  <c r="I98" i="1"/>
  <c r="G98" i="1"/>
  <c r="F98" i="1"/>
  <c r="I97" i="1"/>
  <c r="I99" i="1" s="1"/>
  <c r="H97" i="1"/>
  <c r="G97" i="1"/>
  <c r="G99" i="1" s="1"/>
  <c r="F97" i="1"/>
  <c r="F99" i="1" s="1"/>
  <c r="H99" i="1" l="1"/>
  <c r="M95" i="1"/>
  <c r="N95" i="1"/>
  <c r="O95" i="1"/>
  <c r="P95" i="1"/>
  <c r="Q95" i="1"/>
  <c r="R95" i="1"/>
  <c r="L95" i="1"/>
  <c r="K95" i="1"/>
  <c r="I91" i="1"/>
  <c r="H91" i="1"/>
  <c r="G91" i="1"/>
  <c r="F91" i="1"/>
  <c r="I60" i="1"/>
  <c r="H60" i="1"/>
  <c r="G60" i="1"/>
  <c r="F60" i="1"/>
  <c r="I51" i="1"/>
  <c r="H51" i="1"/>
  <c r="G51" i="1"/>
  <c r="F51" i="1"/>
  <c r="I27" i="1"/>
  <c r="H27" i="1"/>
  <c r="G27" i="1"/>
  <c r="F27" i="1"/>
  <c r="G93" i="1" l="1"/>
  <c r="H93" i="1"/>
  <c r="I93" i="1"/>
  <c r="I104" i="1" s="1"/>
  <c r="F93" i="1"/>
  <c r="F52" i="1" s="1"/>
  <c r="F61" i="1"/>
  <c r="F92" i="1"/>
  <c r="F28" i="1"/>
  <c r="I92" i="1" l="1"/>
  <c r="I52" i="1"/>
  <c r="I28" i="1"/>
  <c r="I61" i="1"/>
</calcChain>
</file>

<file path=xl/sharedStrings.xml><?xml version="1.0" encoding="utf-8"?>
<sst xmlns="http://schemas.openxmlformats.org/spreadsheetml/2006/main" count="192" uniqueCount="154">
  <si>
    <t>类别</t>
  </si>
  <si>
    <t>序号</t>
  </si>
  <si>
    <t>课程名称</t>
  </si>
  <si>
    <t>授课        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</si>
  <si>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</si>
  <si>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</si>
  <si>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</si>
  <si>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</si>
  <si>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</si>
  <si>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</si>
  <si>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</si>
  <si>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</si>
  <si>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</si>
  <si>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</si>
  <si>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第五学年</t>
  </si>
  <si>
    <t>1
学期</t>
  </si>
  <si>
    <t>2
学期</t>
  </si>
  <si>
    <t>3
学期</t>
  </si>
  <si>
    <t>4
学期</t>
  </si>
  <si>
    <t>5
学期</t>
  </si>
  <si>
    <t>6
学期</t>
  </si>
  <si>
    <t>7、8
学期</t>
  </si>
  <si>
    <t>9、10
学期</t>
  </si>
  <si>
    <t>2周</t>
  </si>
  <si>
    <t>16周</t>
  </si>
  <si>
    <t>14周</t>
  </si>
  <si>
    <t>12周</t>
  </si>
  <si>
    <t>40周</t>
  </si>
  <si>
    <t>周学时数</t>
  </si>
  <si>
    <t>基础阶段课程</t>
  </si>
  <si>
    <t>思想修养 ． 人文素质 ．  行为科学</t>
  </si>
  <si>
    <t>毕            业              实              习            52          周</t>
  </si>
  <si>
    <t>1～4</t>
  </si>
  <si>
    <t>体育</t>
  </si>
  <si>
    <t>1～8</t>
  </si>
  <si>
    <t>医学伦理学</t>
  </si>
  <si>
    <t>卫生法学</t>
  </si>
  <si>
    <t>医学史（限选2）</t>
  </si>
  <si>
    <r>
      <rPr>
        <sz val="8"/>
        <rFont val="宋体"/>
        <family val="3"/>
        <charset val="134"/>
      </rPr>
      <t>1～5</t>
    </r>
  </si>
  <si>
    <t>医学社会学（限选2）</t>
  </si>
  <si>
    <t>小计</t>
  </si>
  <si>
    <t>占必修课百分比    理论：实践</t>
  </si>
  <si>
    <t>自然科学</t>
  </si>
  <si>
    <t>生物医学</t>
  </si>
  <si>
    <t>细胞生物学</t>
  </si>
  <si>
    <t>组织学与胚胎学</t>
  </si>
  <si>
    <t>系统解剖学</t>
  </si>
  <si>
    <t>生理学</t>
  </si>
  <si>
    <t>生物化学与分子生物学</t>
  </si>
  <si>
    <t>医学免疫学</t>
  </si>
  <si>
    <t>医学微生物学</t>
  </si>
  <si>
    <t>病理学</t>
  </si>
  <si>
    <t>医学遗传学</t>
  </si>
  <si>
    <t>机能实验学</t>
  </si>
  <si>
    <t>4～5</t>
  </si>
  <si>
    <t>病理生理学</t>
  </si>
  <si>
    <t>药理学</t>
  </si>
  <si>
    <t>人体寄生虫学</t>
  </si>
  <si>
    <t>局部解剖学</t>
  </si>
  <si>
    <t>神经生物学（限选2）</t>
  </si>
  <si>
    <t>生物物理学（限选2）</t>
  </si>
  <si>
    <t>生物信息学（限选2）</t>
  </si>
  <si>
    <t>占必修课百分比理论：实践</t>
  </si>
  <si>
    <t>1:0.75</t>
  </si>
  <si>
    <t>公共卫生与 科研方法</t>
  </si>
  <si>
    <t>预防医学(含医学统计学)</t>
  </si>
  <si>
    <t>流行病学与循证医学</t>
  </si>
  <si>
    <t>医学信息检索与利用</t>
  </si>
  <si>
    <t>卫生事业管理学（限选2）</t>
  </si>
  <si>
    <t>老龄化与全球健康（限选2）</t>
  </si>
  <si>
    <t>健康教育与健康促进（限选2）</t>
  </si>
  <si>
    <t>妇幼与儿少卫生学（限选2）</t>
  </si>
  <si>
    <t>占必修课百分比  理论：实践</t>
  </si>
  <si>
    <t>1:0.60</t>
  </si>
  <si>
    <t>全科医学概论</t>
  </si>
  <si>
    <t>中医学</t>
  </si>
  <si>
    <t>麻醉学基础</t>
  </si>
  <si>
    <t>诊断学</t>
  </si>
  <si>
    <t>外科学总论</t>
  </si>
  <si>
    <t>影像诊断学</t>
  </si>
  <si>
    <t>6</t>
  </si>
  <si>
    <t>疼痛诊疗学</t>
  </si>
  <si>
    <t>儿科学</t>
  </si>
  <si>
    <t>7</t>
  </si>
  <si>
    <t>内科学</t>
  </si>
  <si>
    <t>临床麻醉学（上）</t>
  </si>
  <si>
    <t>神经病学</t>
  </si>
  <si>
    <t>临床麻醉学（下）</t>
  </si>
  <si>
    <t>8</t>
  </si>
  <si>
    <t>外科学</t>
  </si>
  <si>
    <t>妇产科学</t>
  </si>
  <si>
    <t>危重病医学</t>
  </si>
  <si>
    <t>临床肿瘤学（限选2）</t>
  </si>
  <si>
    <t>物理治疗学（限选2）</t>
  </si>
  <si>
    <t>放射治疗学（限选2）</t>
  </si>
  <si>
    <t>临床药学（限选2）</t>
  </si>
  <si>
    <t>1：0.93</t>
  </si>
  <si>
    <t>必修课</t>
  </si>
  <si>
    <t>理论、实践、学分总计</t>
  </si>
  <si>
    <t>理论：实践</t>
  </si>
  <si>
    <t>任选课</t>
  </si>
  <si>
    <t>限选课1</t>
  </si>
  <si>
    <t>限选课2</t>
  </si>
  <si>
    <t>临床技能学</t>
  </si>
  <si>
    <t>毕业实习</t>
  </si>
  <si>
    <t>社会实践</t>
  </si>
  <si>
    <t>机动</t>
  </si>
  <si>
    <t>创新创业素质拓展</t>
  </si>
  <si>
    <t>合计</t>
  </si>
  <si>
    <t>理论:实践</t>
  </si>
  <si>
    <t>大学生心理健康教育</t>
  </si>
  <si>
    <r>
      <t>1～</t>
    </r>
    <r>
      <rPr>
        <sz val="8"/>
        <rFont val="宋体"/>
        <family val="3"/>
        <charset val="134"/>
      </rPr>
      <t>3</t>
    </r>
    <phoneticPr fontId="7" type="noConversion"/>
  </si>
  <si>
    <r>
      <t>1～</t>
    </r>
    <r>
      <rPr>
        <sz val="8"/>
        <rFont val="宋体"/>
        <family val="3"/>
        <charset val="134"/>
      </rPr>
      <t>6</t>
    </r>
  </si>
  <si>
    <r>
      <t>2～</t>
    </r>
    <r>
      <rPr>
        <sz val="8"/>
        <rFont val="宋体"/>
        <family val="3"/>
        <charset val="134"/>
      </rPr>
      <t>6</t>
    </r>
  </si>
  <si>
    <r>
      <t>医学心理学</t>
    </r>
    <r>
      <rPr>
        <sz val="8"/>
        <rFont val="宋体"/>
        <family val="3"/>
        <charset val="134"/>
      </rPr>
      <t>（限选1）</t>
    </r>
  </si>
  <si>
    <r>
      <t>医患沟通学</t>
    </r>
    <r>
      <rPr>
        <sz val="8"/>
        <rFont val="宋体"/>
        <family val="3"/>
        <charset val="134"/>
      </rPr>
      <t>（限选1）</t>
    </r>
  </si>
  <si>
    <r>
      <t>人文社会科学、素质教育通识课程</t>
    </r>
    <r>
      <rPr>
        <sz val="8"/>
        <rFont val="宋体"/>
        <family val="3"/>
        <charset val="134"/>
      </rPr>
      <t>（限选1）</t>
    </r>
  </si>
  <si>
    <r>
      <t>医用物理学</t>
    </r>
    <r>
      <rPr>
        <sz val="8"/>
        <rFont val="宋体"/>
        <family val="3"/>
        <charset val="134"/>
      </rPr>
      <t>（限选1）</t>
    </r>
  </si>
  <si>
    <r>
      <t>基础化学</t>
    </r>
    <r>
      <rPr>
        <sz val="8"/>
        <rFont val="宋体"/>
        <family val="3"/>
        <charset val="134"/>
      </rPr>
      <t>（限选1）</t>
    </r>
  </si>
  <si>
    <r>
      <t>计算机应用基础</t>
    </r>
    <r>
      <rPr>
        <sz val="8"/>
        <rFont val="宋体"/>
        <family val="3"/>
        <charset val="134"/>
      </rPr>
      <t>（限选1）</t>
    </r>
  </si>
  <si>
    <r>
      <t>高等数学</t>
    </r>
    <r>
      <rPr>
        <sz val="8"/>
        <rFont val="宋体"/>
        <family val="3"/>
        <charset val="134"/>
      </rPr>
      <t>（限选1）</t>
    </r>
  </si>
  <si>
    <r>
      <t>有机化学</t>
    </r>
    <r>
      <rPr>
        <sz val="8"/>
        <rFont val="宋体"/>
        <family val="3"/>
        <charset val="134"/>
      </rPr>
      <t>（限选1）</t>
    </r>
  </si>
  <si>
    <r>
      <t>5</t>
    </r>
    <r>
      <rPr>
        <sz val="8"/>
        <rFont val="宋体"/>
        <family val="3"/>
        <charset val="134"/>
      </rPr>
      <t>～8</t>
    </r>
  </si>
  <si>
    <t>军事技能</t>
    <phoneticPr fontId="6" type="noConversion"/>
  </si>
  <si>
    <t>军事理论</t>
    <phoneticPr fontId="6" type="noConversion"/>
  </si>
  <si>
    <t>英语</t>
    <phoneticPr fontId="6" type="noConversion"/>
  </si>
  <si>
    <t>大学生安全教育</t>
    <phoneticPr fontId="7" type="noConversion"/>
  </si>
  <si>
    <t>创业基础</t>
    <phoneticPr fontId="7" type="noConversion"/>
  </si>
  <si>
    <t>形势与政策</t>
    <phoneticPr fontId="6" type="noConversion"/>
  </si>
  <si>
    <t>大学生职业发展与就业指导</t>
    <phoneticPr fontId="7" type="noConversion"/>
  </si>
  <si>
    <t>思想道德修养与法律基础</t>
    <phoneticPr fontId="6" type="noConversion"/>
  </si>
  <si>
    <t>中国近现代史纲要</t>
    <phoneticPr fontId="6" type="noConversion"/>
  </si>
  <si>
    <t>毛泽东思想和中国特色社会主义理论体系概论</t>
    <phoneticPr fontId="6" type="noConversion"/>
  </si>
  <si>
    <t>马克思主义基本原理概论</t>
    <phoneticPr fontId="6" type="noConversion"/>
  </si>
  <si>
    <t>选修课</t>
    <phoneticPr fontId="6" type="noConversion"/>
  </si>
  <si>
    <t>总学时、总学分</t>
    <phoneticPr fontId="6" type="noConversion"/>
  </si>
  <si>
    <t>1～8</t>
    <phoneticPr fontId="6" type="noConversion"/>
  </si>
  <si>
    <t>眼科学（限选1）</t>
    <phoneticPr fontId="6" type="noConversion"/>
  </si>
  <si>
    <t>传染病学（限选1）</t>
    <phoneticPr fontId="6" type="noConversion"/>
  </si>
  <si>
    <t>精神病学（限选1）</t>
    <phoneticPr fontId="6" type="noConversion"/>
  </si>
  <si>
    <t>老年医学（限选1）</t>
    <phoneticPr fontId="6" type="noConversion"/>
  </si>
  <si>
    <t>急诊医学（限选1）</t>
    <phoneticPr fontId="6" type="noConversion"/>
  </si>
  <si>
    <t>超声学（限选1）</t>
    <phoneticPr fontId="6" type="noConversion"/>
  </si>
  <si>
    <t>口腔科学（限选1）</t>
    <phoneticPr fontId="6" type="noConversion"/>
  </si>
  <si>
    <t>康复医学（限选1）</t>
    <phoneticPr fontId="6" type="noConversion"/>
  </si>
  <si>
    <t>皮肤性病学（限选1）</t>
    <phoneticPr fontId="6" type="noConversion"/>
  </si>
  <si>
    <t>耳鼻咽喉科学（限选1）</t>
    <phoneticPr fontId="6" type="noConversion"/>
  </si>
  <si>
    <t>1:0.81</t>
    <phoneticPr fontId="6" type="noConversion"/>
  </si>
  <si>
    <t>1:0.83</t>
    <phoneticPr fontId="6" type="noConversion"/>
  </si>
  <si>
    <t>1:1.45</t>
    <phoneticPr fontId="6" type="noConversion"/>
  </si>
  <si>
    <t xml:space="preserve"> 说明：  
    1.《形势与政策》80（36,44）学时，2学分，实践教学由学工部（处）、校团委、二级学院安排。其他思政课、就业指导、大学生安全教育课程的实践教学机动安排，具体方案由相关部门另订并实施。  
    2.第7、8学期安排教学28周(分两个轮回进行，每个轮回安排教学14周)、考试2周，第8学期第13周结束；临床课程的教学,见习课每次4学时。 
        </t>
    <phoneticPr fontId="6" type="noConversion"/>
  </si>
  <si>
    <t>广西医科大学五年制麻醉学专业教学进程表
（2.5年武鸣校区+1.5年校本部+1年实习）</t>
    <phoneticPr fontId="6" type="noConversion"/>
  </si>
  <si>
    <t>1～10</t>
    <phoneticPr fontId="6" type="noConversion"/>
  </si>
  <si>
    <r>
      <rPr>
        <sz val="8"/>
        <color rgb="FFFF0000"/>
        <rFont val="宋体"/>
        <family val="3"/>
        <charset val="134"/>
        <scheme val="minor"/>
      </rPr>
      <t>8</t>
    </r>
    <r>
      <rPr>
        <sz val="8"/>
        <rFont val="宋体"/>
        <family val="3"/>
        <charset val="134"/>
        <scheme val="minor"/>
      </rPr>
      <t>～10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</si>
</sst>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);[Red]\(0\)"/>
    <numFmt numFmtId="177" formatCode="0.0_);[Red]\(0.0\)"/>
    <numFmt numFmtId="178" formatCode="0.0%"/>
    <numFmt numFmtId="179" formatCode="0.0"/>
    <numFmt numFmtId="180" formatCode="0.0;[Red]0.0"/>
  </numFmts>
  <fonts count="10" x14ac:knownFonts="1">
    <font>
      <sz val="11"/>
      <color theme="1"/>
      <name val="宋体"/>
      <charset val="134"/>
      <scheme val="minor"/>
    </font>
    <font>
      <sz val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48">
    <xf numFmtId="0" fontId="0" fillId="0" borderId="0" xfId="0"/>
    <xf numFmtId="0" fontId="4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8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1" fillId="2" borderId="0" xfId="0" applyFont="1" applyFill="1" applyBorder="1"/>
    <xf numFmtId="0" fontId="1" fillId="2" borderId="1" xfId="0" applyNumberFormat="1" applyFont="1" applyFill="1" applyBorder="1" applyAlignment="1">
      <alignment horizontal="center" vertical="center"/>
    </xf>
    <xf numFmtId="179" fontId="1" fillId="2" borderId="1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177" fontId="8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top" wrapText="1"/>
    </xf>
    <xf numFmtId="17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178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shrinkToFit="1"/>
    </xf>
    <xf numFmtId="179" fontId="1" fillId="2" borderId="1" xfId="0" applyNumberFormat="1" applyFont="1" applyFill="1" applyBorder="1" applyAlignment="1">
      <alignment horizontal="center" vertical="center" shrinkToFit="1"/>
    </xf>
    <xf numFmtId="0" fontId="1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79" fontId="4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5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6"/>
  <sheetViews>
    <sheetView tabSelected="1" workbookViewId="0">
      <pane xSplit="2" ySplit="6" topLeftCell="C88" activePane="bottomRight" state="frozen"/>
      <selection pane="topRight"/>
      <selection pane="bottomLeft"/>
      <selection pane="bottomRight" activeCell="I101" sqref="I101"/>
    </sheetView>
  </sheetViews>
  <sheetFormatPr defaultColWidth="9" defaultRowHeight="15" customHeight="1" x14ac:dyDescent="0.15"/>
  <cols>
    <col min="1" max="2" width="2.375" style="8" customWidth="1"/>
    <col min="3" max="3" width="2.5" style="8" customWidth="1"/>
    <col min="4" max="4" width="19.875" style="8" customWidth="1"/>
    <col min="5" max="5" width="3.875" style="8" customWidth="1"/>
    <col min="6" max="6" width="4.75" style="8" customWidth="1"/>
    <col min="7" max="7" width="4" style="8" customWidth="1"/>
    <col min="8" max="8" width="4.25" style="8" customWidth="1"/>
    <col min="9" max="9" width="4.875" style="8" customWidth="1"/>
    <col min="10" max="10" width="3.25" style="8" customWidth="1"/>
    <col min="11" max="18" width="3.625" style="8" customWidth="1"/>
    <col min="19" max="19" width="3.125" style="8" customWidth="1"/>
    <col min="20" max="20" width="3.75" style="8" customWidth="1"/>
    <col min="21" max="16384" width="9" style="8"/>
  </cols>
  <sheetData>
    <row r="1" spans="1:20" ht="27.75" customHeight="1" x14ac:dyDescent="0.15">
      <c r="A1" s="45" t="s">
        <v>151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 s="9" customFormat="1" ht="15" customHeight="1" x14ac:dyDescent="0.15">
      <c r="A2" s="33" t="s">
        <v>0</v>
      </c>
      <c r="B2" s="33"/>
      <c r="C2" s="33" t="s">
        <v>1</v>
      </c>
      <c r="D2" s="33" t="s">
        <v>2</v>
      </c>
      <c r="E2" s="33" t="s">
        <v>3</v>
      </c>
      <c r="F2" s="33" t="s">
        <v>4</v>
      </c>
      <c r="G2" s="33"/>
      <c r="H2" s="33"/>
      <c r="I2" s="33" t="s">
        <v>5</v>
      </c>
      <c r="J2" s="33" t="s">
        <v>6</v>
      </c>
      <c r="K2" s="33"/>
      <c r="L2" s="33"/>
      <c r="M2" s="33"/>
      <c r="N2" s="33"/>
      <c r="O2" s="33"/>
      <c r="P2" s="33"/>
      <c r="Q2" s="33"/>
      <c r="R2" s="33"/>
      <c r="S2" s="33"/>
      <c r="T2" s="33"/>
    </row>
    <row r="3" spans="1:20" s="9" customFormat="1" ht="15" customHeight="1" x14ac:dyDescent="0.15">
      <c r="A3" s="33"/>
      <c r="B3" s="33"/>
      <c r="C3" s="33"/>
      <c r="D3" s="33"/>
      <c r="E3" s="33"/>
      <c r="F3" s="33" t="s">
        <v>7</v>
      </c>
      <c r="G3" s="33" t="s">
        <v>8</v>
      </c>
      <c r="H3" s="33" t="s">
        <v>9</v>
      </c>
      <c r="I3" s="33"/>
      <c r="J3" s="33" t="s">
        <v>10</v>
      </c>
      <c r="K3" s="33"/>
      <c r="L3" s="33"/>
      <c r="M3" s="38" t="s">
        <v>11</v>
      </c>
      <c r="N3" s="38"/>
      <c r="O3" s="38" t="s">
        <v>12</v>
      </c>
      <c r="P3" s="38"/>
      <c r="Q3" s="33" t="s">
        <v>13</v>
      </c>
      <c r="R3" s="33"/>
      <c r="S3" s="33"/>
      <c r="T3" s="2" t="s">
        <v>14</v>
      </c>
    </row>
    <row r="4" spans="1:20" s="9" customFormat="1" ht="20.25" customHeight="1" x14ac:dyDescent="0.15">
      <c r="A4" s="33"/>
      <c r="B4" s="33"/>
      <c r="C4" s="33"/>
      <c r="D4" s="33"/>
      <c r="E4" s="33"/>
      <c r="F4" s="33"/>
      <c r="G4" s="33"/>
      <c r="H4" s="33"/>
      <c r="I4" s="33"/>
      <c r="J4" s="33" t="s">
        <v>15</v>
      </c>
      <c r="K4" s="33"/>
      <c r="L4" s="2" t="s">
        <v>16</v>
      </c>
      <c r="M4" s="2" t="s">
        <v>17</v>
      </c>
      <c r="N4" s="2" t="s">
        <v>18</v>
      </c>
      <c r="O4" s="2" t="s">
        <v>19</v>
      </c>
      <c r="P4" s="2" t="s">
        <v>20</v>
      </c>
      <c r="Q4" s="47" t="s">
        <v>21</v>
      </c>
      <c r="R4" s="47"/>
      <c r="S4" s="47"/>
      <c r="T4" s="2" t="s">
        <v>22</v>
      </c>
    </row>
    <row r="5" spans="1:20" s="9" customFormat="1" ht="15" customHeight="1" x14ac:dyDescent="0.15">
      <c r="A5" s="33"/>
      <c r="B5" s="33"/>
      <c r="C5" s="33"/>
      <c r="D5" s="33"/>
      <c r="E5" s="33"/>
      <c r="F5" s="33"/>
      <c r="G5" s="33"/>
      <c r="H5" s="33"/>
      <c r="I5" s="33"/>
      <c r="J5" s="2" t="s">
        <v>23</v>
      </c>
      <c r="K5" s="2" t="s">
        <v>24</v>
      </c>
      <c r="L5" s="2" t="s">
        <v>24</v>
      </c>
      <c r="M5" s="2" t="s">
        <v>24</v>
      </c>
      <c r="N5" s="2" t="s">
        <v>24</v>
      </c>
      <c r="O5" s="2" t="s">
        <v>24</v>
      </c>
      <c r="P5" s="2" t="s">
        <v>24</v>
      </c>
      <c r="Q5" s="2" t="s">
        <v>25</v>
      </c>
      <c r="R5" s="2" t="s">
        <v>25</v>
      </c>
      <c r="S5" s="2" t="s">
        <v>26</v>
      </c>
      <c r="T5" s="2" t="s">
        <v>27</v>
      </c>
    </row>
    <row r="6" spans="1:20" s="9" customFormat="1" ht="15" customHeight="1" x14ac:dyDescent="0.15">
      <c r="A6" s="33"/>
      <c r="B6" s="33"/>
      <c r="C6" s="33"/>
      <c r="D6" s="33"/>
      <c r="E6" s="33"/>
      <c r="F6" s="33"/>
      <c r="G6" s="33"/>
      <c r="H6" s="33"/>
      <c r="I6" s="33"/>
      <c r="J6" s="33" t="s">
        <v>28</v>
      </c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s="9" customFormat="1" ht="15" customHeight="1" x14ac:dyDescent="0.15">
      <c r="A7" s="33" t="s">
        <v>29</v>
      </c>
      <c r="B7" s="33" t="s">
        <v>30</v>
      </c>
      <c r="C7" s="2">
        <v>1</v>
      </c>
      <c r="D7" s="6" t="s">
        <v>123</v>
      </c>
      <c r="E7" s="2">
        <v>1</v>
      </c>
      <c r="F7" s="2">
        <v>72</v>
      </c>
      <c r="G7" s="2">
        <v>0</v>
      </c>
      <c r="H7" s="2">
        <v>72</v>
      </c>
      <c r="I7" s="7">
        <v>2.5</v>
      </c>
      <c r="J7" s="2">
        <v>36</v>
      </c>
      <c r="K7" s="2"/>
      <c r="L7" s="2"/>
      <c r="M7" s="2"/>
      <c r="N7" s="2"/>
      <c r="O7" s="2"/>
      <c r="P7" s="2"/>
      <c r="Q7" s="2"/>
      <c r="R7" s="2"/>
      <c r="S7" s="33" t="s">
        <v>31</v>
      </c>
      <c r="T7" s="34"/>
    </row>
    <row r="8" spans="1:20" s="9" customFormat="1" ht="15" customHeight="1" x14ac:dyDescent="0.15">
      <c r="A8" s="33"/>
      <c r="B8" s="33"/>
      <c r="C8" s="2">
        <v>2</v>
      </c>
      <c r="D8" s="6" t="s">
        <v>124</v>
      </c>
      <c r="E8" s="2">
        <v>1</v>
      </c>
      <c r="F8" s="2">
        <v>36</v>
      </c>
      <c r="G8" s="2">
        <v>36</v>
      </c>
      <c r="H8" s="2">
        <v>0</v>
      </c>
      <c r="I8" s="7">
        <v>2</v>
      </c>
      <c r="J8" s="2"/>
      <c r="K8" s="2">
        <v>2</v>
      </c>
      <c r="L8" s="2"/>
      <c r="M8" s="2"/>
      <c r="N8" s="2"/>
      <c r="O8" s="2"/>
      <c r="P8" s="2"/>
      <c r="Q8" s="2"/>
      <c r="R8" s="2"/>
      <c r="S8" s="33"/>
      <c r="T8" s="34"/>
    </row>
    <row r="9" spans="1:20" s="9" customFormat="1" ht="15" customHeight="1" x14ac:dyDescent="0.15">
      <c r="A9" s="33"/>
      <c r="B9" s="33"/>
      <c r="C9" s="2">
        <v>3</v>
      </c>
      <c r="D9" s="6" t="s">
        <v>125</v>
      </c>
      <c r="E9" s="2" t="s">
        <v>32</v>
      </c>
      <c r="F9" s="2">
        <v>216</v>
      </c>
      <c r="G9" s="2">
        <v>130</v>
      </c>
      <c r="H9" s="2">
        <v>86</v>
      </c>
      <c r="I9" s="7">
        <v>11</v>
      </c>
      <c r="J9" s="2"/>
      <c r="K9" s="2">
        <v>3.5</v>
      </c>
      <c r="L9" s="2">
        <v>4</v>
      </c>
      <c r="M9" s="2">
        <v>3</v>
      </c>
      <c r="N9" s="2">
        <v>3</v>
      </c>
      <c r="O9" s="2"/>
      <c r="P9" s="2"/>
      <c r="Q9" s="2"/>
      <c r="R9" s="2"/>
      <c r="S9" s="33"/>
      <c r="T9" s="34"/>
    </row>
    <row r="10" spans="1:20" s="9" customFormat="1" ht="15" customHeight="1" x14ac:dyDescent="0.15">
      <c r="A10" s="33"/>
      <c r="B10" s="33"/>
      <c r="C10" s="2">
        <v>4</v>
      </c>
      <c r="D10" s="6" t="s">
        <v>33</v>
      </c>
      <c r="E10" s="2" t="s">
        <v>34</v>
      </c>
      <c r="F10" s="2">
        <v>144</v>
      </c>
      <c r="G10" s="2">
        <v>16</v>
      </c>
      <c r="H10" s="2">
        <v>128</v>
      </c>
      <c r="I10" s="7">
        <v>5</v>
      </c>
      <c r="J10" s="2"/>
      <c r="K10" s="2">
        <v>2</v>
      </c>
      <c r="L10" s="2">
        <v>2</v>
      </c>
      <c r="M10" s="2">
        <v>2</v>
      </c>
      <c r="N10" s="2">
        <v>2</v>
      </c>
      <c r="O10" s="2"/>
      <c r="P10" s="2"/>
      <c r="Q10" s="2"/>
      <c r="R10" s="2">
        <v>1</v>
      </c>
      <c r="S10" s="33"/>
      <c r="T10" s="34"/>
    </row>
    <row r="11" spans="1:20" s="9" customFormat="1" ht="15" customHeight="1" x14ac:dyDescent="0.15">
      <c r="A11" s="33"/>
      <c r="B11" s="33"/>
      <c r="C11" s="2">
        <v>5</v>
      </c>
      <c r="D11" s="1" t="s">
        <v>110</v>
      </c>
      <c r="E11" s="2" t="s">
        <v>111</v>
      </c>
      <c r="F11" s="3">
        <v>32</v>
      </c>
      <c r="G11" s="3">
        <v>14</v>
      </c>
      <c r="H11" s="3">
        <v>18</v>
      </c>
      <c r="I11" s="4">
        <v>1.5</v>
      </c>
      <c r="J11" s="5"/>
      <c r="K11" s="5">
        <v>1.3</v>
      </c>
      <c r="L11" s="5">
        <v>0.4</v>
      </c>
      <c r="M11" s="5">
        <v>0.4</v>
      </c>
      <c r="N11" s="2"/>
      <c r="O11" s="2"/>
      <c r="P11" s="2"/>
      <c r="Q11" s="2"/>
      <c r="R11" s="2"/>
      <c r="S11" s="33"/>
      <c r="T11" s="34"/>
    </row>
    <row r="12" spans="1:20" s="9" customFormat="1" ht="15" customHeight="1" x14ac:dyDescent="0.15">
      <c r="A12" s="33"/>
      <c r="B12" s="33"/>
      <c r="C12" s="2">
        <v>6</v>
      </c>
      <c r="D12" s="6" t="s">
        <v>126</v>
      </c>
      <c r="E12" s="2" t="s">
        <v>32</v>
      </c>
      <c r="F12" s="2">
        <v>24</v>
      </c>
      <c r="G12" s="2">
        <v>18</v>
      </c>
      <c r="H12" s="2">
        <v>6</v>
      </c>
      <c r="I12" s="7">
        <v>1.5</v>
      </c>
      <c r="J12" s="2"/>
      <c r="K12" s="2">
        <v>0.4</v>
      </c>
      <c r="L12" s="2">
        <v>0.4</v>
      </c>
      <c r="M12" s="2">
        <v>0.4</v>
      </c>
      <c r="N12" s="2">
        <v>0.3</v>
      </c>
      <c r="O12" s="2"/>
      <c r="P12" s="2"/>
      <c r="Q12" s="2"/>
      <c r="R12" s="2"/>
      <c r="S12" s="33"/>
      <c r="T12" s="34"/>
    </row>
    <row r="13" spans="1:20" s="9" customFormat="1" ht="15" customHeight="1" x14ac:dyDescent="0.15">
      <c r="A13" s="33"/>
      <c r="B13" s="33"/>
      <c r="C13" s="2">
        <v>7</v>
      </c>
      <c r="D13" s="6" t="s">
        <v>127</v>
      </c>
      <c r="E13" s="2" t="s">
        <v>112</v>
      </c>
      <c r="F13" s="2">
        <v>32</v>
      </c>
      <c r="G13" s="2">
        <v>8</v>
      </c>
      <c r="H13" s="2">
        <v>24</v>
      </c>
      <c r="I13" s="7">
        <v>1.5</v>
      </c>
      <c r="J13" s="2"/>
      <c r="K13" s="2">
        <v>0.5</v>
      </c>
      <c r="L13" s="2"/>
      <c r="M13" s="2">
        <v>0.3</v>
      </c>
      <c r="N13" s="2"/>
      <c r="O13" s="2"/>
      <c r="P13" s="2">
        <v>1.2</v>
      </c>
      <c r="Q13" s="2"/>
      <c r="R13" s="2"/>
      <c r="S13" s="33"/>
      <c r="T13" s="34"/>
    </row>
    <row r="14" spans="1:20" s="9" customFormat="1" ht="15" customHeight="1" x14ac:dyDescent="0.15">
      <c r="A14" s="33"/>
      <c r="B14" s="33"/>
      <c r="C14" s="2">
        <v>8</v>
      </c>
      <c r="D14" s="6" t="s">
        <v>129</v>
      </c>
      <c r="E14" s="2" t="s">
        <v>113</v>
      </c>
      <c r="F14" s="2">
        <v>38</v>
      </c>
      <c r="G14" s="2">
        <v>12</v>
      </c>
      <c r="H14" s="2">
        <v>26</v>
      </c>
      <c r="I14" s="7">
        <v>1.5</v>
      </c>
      <c r="J14" s="2"/>
      <c r="K14" s="2"/>
      <c r="L14" s="2">
        <v>0.8</v>
      </c>
      <c r="M14" s="2">
        <v>0.3</v>
      </c>
      <c r="N14" s="2">
        <v>1</v>
      </c>
      <c r="O14" s="2"/>
      <c r="P14" s="2">
        <v>0.4</v>
      </c>
      <c r="Q14" s="2"/>
      <c r="R14" s="2"/>
      <c r="S14" s="33"/>
      <c r="T14" s="34"/>
    </row>
    <row r="15" spans="1:20" s="9" customFormat="1" ht="15" customHeight="1" x14ac:dyDescent="0.15">
      <c r="A15" s="33"/>
      <c r="B15" s="33"/>
      <c r="C15" s="2">
        <v>9</v>
      </c>
      <c r="D15" s="6" t="s">
        <v>128</v>
      </c>
      <c r="E15" s="30" t="s">
        <v>152</v>
      </c>
      <c r="F15" s="2">
        <v>36</v>
      </c>
      <c r="G15" s="2">
        <v>36</v>
      </c>
      <c r="H15" s="2">
        <v>0</v>
      </c>
      <c r="I15" s="7">
        <v>2</v>
      </c>
      <c r="J15" s="2"/>
      <c r="K15" s="2">
        <v>0.5</v>
      </c>
      <c r="L15" s="2">
        <v>0.5</v>
      </c>
      <c r="M15" s="2">
        <v>0.5</v>
      </c>
      <c r="N15" s="2">
        <v>0.5</v>
      </c>
      <c r="O15" s="2">
        <v>0.5</v>
      </c>
      <c r="P15" s="2">
        <v>0.5</v>
      </c>
      <c r="Q15" s="2">
        <v>0.5</v>
      </c>
      <c r="R15" s="2">
        <v>0.5</v>
      </c>
      <c r="S15" s="33"/>
      <c r="T15" s="34"/>
    </row>
    <row r="16" spans="1:20" s="9" customFormat="1" ht="15" customHeight="1" x14ac:dyDescent="0.15">
      <c r="A16" s="33"/>
      <c r="B16" s="33"/>
      <c r="C16" s="2">
        <v>10</v>
      </c>
      <c r="D16" s="6" t="s">
        <v>130</v>
      </c>
      <c r="E16" s="2">
        <v>1</v>
      </c>
      <c r="F16" s="2">
        <v>48</v>
      </c>
      <c r="G16" s="2">
        <v>41</v>
      </c>
      <c r="H16" s="2">
        <v>7</v>
      </c>
      <c r="I16" s="7">
        <v>3</v>
      </c>
      <c r="J16" s="2"/>
      <c r="K16" s="2">
        <v>3</v>
      </c>
      <c r="L16" s="2"/>
      <c r="M16" s="2"/>
      <c r="N16" s="2"/>
      <c r="O16" s="2"/>
      <c r="P16" s="2"/>
      <c r="Q16" s="2"/>
      <c r="R16" s="2"/>
      <c r="S16" s="34"/>
      <c r="T16" s="34"/>
    </row>
    <row r="17" spans="1:20" s="9" customFormat="1" ht="15" customHeight="1" x14ac:dyDescent="0.15">
      <c r="A17" s="33"/>
      <c r="B17" s="33"/>
      <c r="C17" s="2">
        <v>11</v>
      </c>
      <c r="D17" s="6" t="s">
        <v>131</v>
      </c>
      <c r="E17" s="2">
        <v>2</v>
      </c>
      <c r="F17" s="2">
        <v>48</v>
      </c>
      <c r="G17" s="2">
        <v>41</v>
      </c>
      <c r="H17" s="2">
        <v>7</v>
      </c>
      <c r="I17" s="7">
        <v>3</v>
      </c>
      <c r="J17" s="2"/>
      <c r="K17" s="2"/>
      <c r="L17" s="2">
        <v>3</v>
      </c>
      <c r="M17" s="2"/>
      <c r="N17" s="2"/>
      <c r="O17" s="2"/>
      <c r="P17" s="2"/>
      <c r="Q17" s="2"/>
      <c r="R17" s="2"/>
      <c r="S17" s="34"/>
      <c r="T17" s="34"/>
    </row>
    <row r="18" spans="1:20" s="9" customFormat="1" ht="21.75" customHeight="1" x14ac:dyDescent="0.15">
      <c r="A18" s="33"/>
      <c r="B18" s="33"/>
      <c r="C18" s="2">
        <v>12</v>
      </c>
      <c r="D18" s="6" t="s">
        <v>132</v>
      </c>
      <c r="E18" s="2">
        <v>3</v>
      </c>
      <c r="F18" s="2">
        <v>80</v>
      </c>
      <c r="G18" s="2">
        <v>69</v>
      </c>
      <c r="H18" s="2">
        <v>11</v>
      </c>
      <c r="I18" s="7">
        <v>4.5</v>
      </c>
      <c r="J18" s="2"/>
      <c r="K18" s="2"/>
      <c r="L18" s="2"/>
      <c r="M18" s="2">
        <v>5</v>
      </c>
      <c r="N18" s="2"/>
      <c r="O18" s="2"/>
      <c r="P18" s="2"/>
      <c r="Q18" s="2"/>
      <c r="R18" s="2"/>
      <c r="S18" s="34"/>
      <c r="T18" s="34"/>
    </row>
    <row r="19" spans="1:20" s="9" customFormat="1" ht="15" customHeight="1" x14ac:dyDescent="0.15">
      <c r="A19" s="33"/>
      <c r="B19" s="33"/>
      <c r="C19" s="2">
        <v>13</v>
      </c>
      <c r="D19" s="6" t="s">
        <v>35</v>
      </c>
      <c r="E19" s="2">
        <v>3</v>
      </c>
      <c r="F19" s="2">
        <v>24</v>
      </c>
      <c r="G19" s="2">
        <v>18</v>
      </c>
      <c r="H19" s="2">
        <v>6</v>
      </c>
      <c r="I19" s="7">
        <v>1.5</v>
      </c>
      <c r="J19" s="2"/>
      <c r="K19" s="2"/>
      <c r="L19" s="2"/>
      <c r="M19" s="2">
        <v>1.5</v>
      </c>
      <c r="N19" s="2"/>
      <c r="O19" s="2"/>
      <c r="P19" s="2"/>
      <c r="Q19" s="2"/>
      <c r="R19" s="2"/>
      <c r="S19" s="34"/>
      <c r="T19" s="34"/>
    </row>
    <row r="20" spans="1:20" s="9" customFormat="1" ht="15" customHeight="1" x14ac:dyDescent="0.15">
      <c r="A20" s="33"/>
      <c r="B20" s="33"/>
      <c r="C20" s="2">
        <v>14</v>
      </c>
      <c r="D20" s="6" t="s">
        <v>36</v>
      </c>
      <c r="E20" s="2">
        <v>3</v>
      </c>
      <c r="F20" s="2">
        <v>10</v>
      </c>
      <c r="G20" s="2">
        <v>10</v>
      </c>
      <c r="H20" s="2">
        <v>0</v>
      </c>
      <c r="I20" s="7">
        <v>0.5</v>
      </c>
      <c r="J20" s="2"/>
      <c r="K20" s="2"/>
      <c r="L20" s="2"/>
      <c r="M20" s="2">
        <v>0.6</v>
      </c>
      <c r="N20" s="2"/>
      <c r="O20" s="2"/>
      <c r="P20" s="2"/>
      <c r="Q20" s="2"/>
      <c r="R20" s="2"/>
      <c r="S20" s="34"/>
      <c r="T20" s="34"/>
    </row>
    <row r="21" spans="1:20" s="9" customFormat="1" ht="15" customHeight="1" x14ac:dyDescent="0.15">
      <c r="A21" s="33"/>
      <c r="B21" s="33"/>
      <c r="C21" s="2">
        <v>15</v>
      </c>
      <c r="D21" s="6" t="s">
        <v>133</v>
      </c>
      <c r="E21" s="2">
        <v>4</v>
      </c>
      <c r="F21" s="2">
        <v>48</v>
      </c>
      <c r="G21" s="2">
        <v>41</v>
      </c>
      <c r="H21" s="2">
        <v>7</v>
      </c>
      <c r="I21" s="7">
        <v>3</v>
      </c>
      <c r="J21" s="2"/>
      <c r="K21" s="2"/>
      <c r="L21" s="2"/>
      <c r="M21" s="2"/>
      <c r="N21" s="2">
        <v>3</v>
      </c>
      <c r="O21" s="2"/>
      <c r="P21" s="2"/>
      <c r="Q21" s="2"/>
      <c r="R21" s="2"/>
      <c r="S21" s="34"/>
      <c r="T21" s="34"/>
    </row>
    <row r="22" spans="1:20" s="9" customFormat="1" ht="15" customHeight="1" x14ac:dyDescent="0.15">
      <c r="A22" s="33"/>
      <c r="B22" s="33"/>
      <c r="C22" s="2"/>
      <c r="D22" s="6" t="s">
        <v>114</v>
      </c>
      <c r="E22" s="2">
        <v>3</v>
      </c>
      <c r="F22" s="2">
        <v>32</v>
      </c>
      <c r="G22" s="2">
        <v>24</v>
      </c>
      <c r="H22" s="2">
        <v>8</v>
      </c>
      <c r="I22" s="7">
        <v>2</v>
      </c>
      <c r="J22" s="2"/>
      <c r="K22" s="2"/>
      <c r="L22" s="2"/>
      <c r="M22" s="2">
        <v>2</v>
      </c>
      <c r="N22" s="2"/>
      <c r="O22" s="2"/>
      <c r="P22" s="2"/>
      <c r="Q22" s="2"/>
      <c r="R22" s="2"/>
      <c r="S22" s="34"/>
      <c r="T22" s="34"/>
    </row>
    <row r="23" spans="1:20" s="9" customFormat="1" ht="15" customHeight="1" x14ac:dyDescent="0.15">
      <c r="A23" s="33"/>
      <c r="B23" s="33"/>
      <c r="C23" s="2"/>
      <c r="D23" s="6" t="s">
        <v>115</v>
      </c>
      <c r="E23" s="2">
        <v>5</v>
      </c>
      <c r="F23" s="2">
        <v>32</v>
      </c>
      <c r="G23" s="2">
        <v>24</v>
      </c>
      <c r="H23" s="2">
        <v>8</v>
      </c>
      <c r="I23" s="7">
        <v>2</v>
      </c>
      <c r="J23" s="2"/>
      <c r="K23" s="2"/>
      <c r="L23" s="2"/>
      <c r="M23" s="2"/>
      <c r="N23" s="2"/>
      <c r="O23" s="2">
        <v>2</v>
      </c>
      <c r="P23" s="2"/>
      <c r="Q23" s="2"/>
      <c r="R23" s="2"/>
      <c r="S23" s="34"/>
      <c r="T23" s="34"/>
    </row>
    <row r="24" spans="1:20" s="9" customFormat="1" ht="21" customHeight="1" x14ac:dyDescent="0.15">
      <c r="A24" s="33"/>
      <c r="B24" s="33"/>
      <c r="C24" s="2"/>
      <c r="D24" s="6" t="s">
        <v>116</v>
      </c>
      <c r="E24" s="2">
        <v>5</v>
      </c>
      <c r="F24" s="2">
        <v>16</v>
      </c>
      <c r="G24" s="2">
        <v>16</v>
      </c>
      <c r="H24" s="2">
        <v>0</v>
      </c>
      <c r="I24" s="7">
        <v>1</v>
      </c>
      <c r="J24" s="2"/>
      <c r="K24" s="2"/>
      <c r="L24" s="2"/>
      <c r="M24" s="2"/>
      <c r="N24" s="2"/>
      <c r="O24" s="2">
        <v>1</v>
      </c>
      <c r="P24" s="2"/>
      <c r="Q24" s="2"/>
      <c r="R24" s="2"/>
      <c r="S24" s="34"/>
      <c r="T24" s="34"/>
    </row>
    <row r="25" spans="1:20" s="9" customFormat="1" ht="15" customHeight="1" x14ac:dyDescent="0.15">
      <c r="A25" s="33"/>
      <c r="B25" s="33"/>
      <c r="C25" s="2"/>
      <c r="D25" s="6" t="s">
        <v>37</v>
      </c>
      <c r="E25" s="2" t="s">
        <v>38</v>
      </c>
      <c r="F25" s="2">
        <v>24</v>
      </c>
      <c r="G25" s="2">
        <v>24</v>
      </c>
      <c r="H25" s="2">
        <v>0</v>
      </c>
      <c r="I25" s="7">
        <v>1.5</v>
      </c>
      <c r="J25" s="2"/>
      <c r="K25" s="2"/>
      <c r="L25" s="2"/>
      <c r="M25" s="2"/>
      <c r="N25" s="2"/>
      <c r="O25" s="2"/>
      <c r="P25" s="2"/>
      <c r="Q25" s="2"/>
      <c r="R25" s="2"/>
      <c r="S25" s="34"/>
      <c r="T25" s="34"/>
    </row>
    <row r="26" spans="1:20" s="9" customFormat="1" ht="15" customHeight="1" x14ac:dyDescent="0.15">
      <c r="A26" s="33"/>
      <c r="B26" s="33"/>
      <c r="C26" s="2"/>
      <c r="D26" s="6" t="s">
        <v>39</v>
      </c>
      <c r="E26" s="2" t="s">
        <v>38</v>
      </c>
      <c r="F26" s="2">
        <v>36</v>
      </c>
      <c r="G26" s="2">
        <v>36</v>
      </c>
      <c r="H26" s="2">
        <v>0</v>
      </c>
      <c r="I26" s="7">
        <v>2.5</v>
      </c>
      <c r="J26" s="2"/>
      <c r="K26" s="2"/>
      <c r="L26" s="2"/>
      <c r="M26" s="2"/>
      <c r="N26" s="2"/>
      <c r="O26" s="2"/>
      <c r="P26" s="2"/>
      <c r="Q26" s="2"/>
      <c r="R26" s="2"/>
      <c r="S26" s="34"/>
      <c r="T26" s="34"/>
    </row>
    <row r="27" spans="1:20" s="9" customFormat="1" ht="15" customHeight="1" x14ac:dyDescent="0.15">
      <c r="A27" s="33"/>
      <c r="B27" s="33"/>
      <c r="C27" s="33" t="s">
        <v>40</v>
      </c>
      <c r="D27" s="33"/>
      <c r="E27" s="33"/>
      <c r="F27" s="10">
        <f>SUM(F7:F21)</f>
        <v>888</v>
      </c>
      <c r="G27" s="10">
        <f>SUM(G7:G21)</f>
        <v>490</v>
      </c>
      <c r="H27" s="10">
        <f>SUM(H7:H21)</f>
        <v>398</v>
      </c>
      <c r="I27" s="11">
        <f>SUM(I7:I21)</f>
        <v>44</v>
      </c>
      <c r="J27" s="10"/>
      <c r="K27" s="10"/>
      <c r="L27" s="10"/>
      <c r="M27" s="10"/>
      <c r="N27" s="10"/>
      <c r="O27" s="10"/>
      <c r="P27" s="10"/>
      <c r="Q27" s="10"/>
      <c r="R27" s="10"/>
      <c r="S27" s="34"/>
      <c r="T27" s="34"/>
    </row>
    <row r="28" spans="1:20" s="9" customFormat="1" ht="15" customHeight="1" x14ac:dyDescent="0.15">
      <c r="A28" s="33"/>
      <c r="B28" s="33"/>
      <c r="C28" s="38" t="s">
        <v>41</v>
      </c>
      <c r="D28" s="37"/>
      <c r="E28" s="37"/>
      <c r="F28" s="12">
        <f>SUM(F27/F93)</f>
        <v>0.27889447236180903</v>
      </c>
      <c r="G28" s="31" t="s">
        <v>147</v>
      </c>
      <c r="H28" s="31"/>
      <c r="I28" s="12">
        <f>SUM(I27/I93)</f>
        <v>0.28387096774193549</v>
      </c>
      <c r="J28" s="12"/>
      <c r="K28" s="12"/>
      <c r="L28" s="12"/>
      <c r="M28" s="12"/>
      <c r="N28" s="12"/>
      <c r="O28" s="12"/>
      <c r="P28" s="12"/>
      <c r="Q28" s="12"/>
      <c r="R28" s="12"/>
      <c r="S28" s="34"/>
      <c r="T28" s="34"/>
    </row>
    <row r="29" spans="1:20" s="9" customFormat="1" ht="15" customHeight="1" x14ac:dyDescent="0.15">
      <c r="A29" s="33"/>
      <c r="B29" s="33" t="s">
        <v>42</v>
      </c>
      <c r="C29" s="2"/>
      <c r="D29" s="6" t="s">
        <v>117</v>
      </c>
      <c r="E29" s="2">
        <v>1</v>
      </c>
      <c r="F29" s="13">
        <v>36</v>
      </c>
      <c r="G29" s="2">
        <v>24</v>
      </c>
      <c r="H29" s="2">
        <v>12</v>
      </c>
      <c r="I29" s="7">
        <v>2</v>
      </c>
      <c r="J29" s="2"/>
      <c r="K29" s="2">
        <v>2.2999999999999998</v>
      </c>
      <c r="L29" s="2"/>
      <c r="M29" s="2"/>
      <c r="N29" s="2"/>
      <c r="O29" s="2"/>
      <c r="P29" s="2"/>
      <c r="Q29" s="2"/>
      <c r="R29" s="2"/>
      <c r="S29" s="34"/>
      <c r="T29" s="34"/>
    </row>
    <row r="30" spans="1:20" s="9" customFormat="1" ht="15" customHeight="1" x14ac:dyDescent="0.15">
      <c r="A30" s="33"/>
      <c r="B30" s="33"/>
      <c r="C30" s="2"/>
      <c r="D30" s="6" t="s">
        <v>118</v>
      </c>
      <c r="E30" s="2">
        <v>1</v>
      </c>
      <c r="F30" s="13">
        <v>45</v>
      </c>
      <c r="G30" s="13">
        <v>25</v>
      </c>
      <c r="H30" s="13">
        <v>20</v>
      </c>
      <c r="I30" s="7">
        <v>2</v>
      </c>
      <c r="J30" s="2"/>
      <c r="K30" s="2">
        <v>2.8</v>
      </c>
      <c r="L30" s="2"/>
      <c r="M30" s="2"/>
      <c r="N30" s="2"/>
      <c r="O30" s="2"/>
      <c r="P30" s="2"/>
      <c r="Q30" s="2"/>
      <c r="R30" s="2"/>
      <c r="S30" s="34"/>
      <c r="T30" s="34"/>
    </row>
    <row r="31" spans="1:20" s="9" customFormat="1" ht="15" customHeight="1" x14ac:dyDescent="0.15">
      <c r="A31" s="33"/>
      <c r="B31" s="33"/>
      <c r="C31" s="2"/>
      <c r="D31" s="6" t="s">
        <v>119</v>
      </c>
      <c r="E31" s="2">
        <v>1</v>
      </c>
      <c r="F31" s="2">
        <v>32</v>
      </c>
      <c r="G31" s="2">
        <v>8</v>
      </c>
      <c r="H31" s="2">
        <v>24</v>
      </c>
      <c r="I31" s="7">
        <v>1.5</v>
      </c>
      <c r="J31" s="2"/>
      <c r="K31" s="2">
        <v>2</v>
      </c>
      <c r="L31" s="2"/>
      <c r="M31" s="2"/>
      <c r="N31" s="2"/>
      <c r="O31" s="2"/>
      <c r="P31" s="2"/>
      <c r="Q31" s="2"/>
      <c r="R31" s="2"/>
      <c r="S31" s="34"/>
      <c r="T31" s="34"/>
    </row>
    <row r="32" spans="1:20" s="9" customFormat="1" ht="15" customHeight="1" x14ac:dyDescent="0.15">
      <c r="A32" s="33"/>
      <c r="B32" s="33"/>
      <c r="C32" s="2"/>
      <c r="D32" s="6" t="s">
        <v>120</v>
      </c>
      <c r="E32" s="2">
        <v>2</v>
      </c>
      <c r="F32" s="13">
        <v>32</v>
      </c>
      <c r="G32" s="2">
        <v>24</v>
      </c>
      <c r="H32" s="2">
        <v>8</v>
      </c>
      <c r="I32" s="7">
        <v>2</v>
      </c>
      <c r="J32" s="2"/>
      <c r="K32" s="2"/>
      <c r="L32" s="2">
        <v>2</v>
      </c>
      <c r="M32" s="2"/>
      <c r="N32" s="2"/>
      <c r="O32" s="2"/>
      <c r="P32" s="2"/>
      <c r="Q32" s="2"/>
      <c r="R32" s="2"/>
      <c r="S32" s="34"/>
      <c r="T32" s="34"/>
    </row>
    <row r="33" spans="1:20" s="9" customFormat="1" ht="15" customHeight="1" x14ac:dyDescent="0.15">
      <c r="A33" s="33"/>
      <c r="B33" s="33"/>
      <c r="C33" s="2"/>
      <c r="D33" s="6" t="s">
        <v>121</v>
      </c>
      <c r="E33" s="2">
        <v>2</v>
      </c>
      <c r="F33" s="13">
        <v>45</v>
      </c>
      <c r="G33" s="13">
        <v>33</v>
      </c>
      <c r="H33" s="13">
        <v>12</v>
      </c>
      <c r="I33" s="7">
        <v>2.5</v>
      </c>
      <c r="J33" s="2"/>
      <c r="K33" s="2"/>
      <c r="L33" s="2">
        <v>2.8</v>
      </c>
      <c r="M33" s="2"/>
      <c r="N33" s="2"/>
      <c r="O33" s="2"/>
      <c r="P33" s="2"/>
      <c r="Q33" s="2"/>
      <c r="R33" s="2"/>
      <c r="S33" s="34"/>
      <c r="T33" s="34"/>
    </row>
    <row r="34" spans="1:20" s="9" customFormat="1" ht="15" customHeight="1" x14ac:dyDescent="0.15">
      <c r="A34" s="33"/>
      <c r="B34" s="33" t="s">
        <v>43</v>
      </c>
      <c r="C34" s="2">
        <v>16</v>
      </c>
      <c r="D34" s="6" t="s">
        <v>44</v>
      </c>
      <c r="E34" s="2">
        <v>1</v>
      </c>
      <c r="F34" s="2">
        <v>45</v>
      </c>
      <c r="G34" s="2">
        <v>24</v>
      </c>
      <c r="H34" s="2">
        <v>21</v>
      </c>
      <c r="I34" s="7">
        <v>2</v>
      </c>
      <c r="J34" s="2"/>
      <c r="K34" s="2">
        <v>3</v>
      </c>
      <c r="L34" s="2"/>
      <c r="M34" s="2"/>
      <c r="N34" s="2"/>
      <c r="O34" s="2"/>
      <c r="P34" s="2"/>
      <c r="Q34" s="2"/>
      <c r="R34" s="2"/>
      <c r="S34" s="34"/>
      <c r="T34" s="34"/>
    </row>
    <row r="35" spans="1:20" s="9" customFormat="1" ht="15" customHeight="1" x14ac:dyDescent="0.15">
      <c r="A35" s="33"/>
      <c r="B35" s="33"/>
      <c r="C35" s="2">
        <v>17</v>
      </c>
      <c r="D35" s="6" t="s">
        <v>45</v>
      </c>
      <c r="E35" s="2">
        <v>2</v>
      </c>
      <c r="F35" s="2">
        <v>79</v>
      </c>
      <c r="G35" s="2">
        <v>34</v>
      </c>
      <c r="H35" s="2">
        <v>45</v>
      </c>
      <c r="I35" s="7">
        <v>3.5</v>
      </c>
      <c r="J35" s="2"/>
      <c r="K35" s="2"/>
      <c r="L35" s="2">
        <v>5</v>
      </c>
      <c r="M35" s="2"/>
      <c r="N35" s="2"/>
      <c r="O35" s="2"/>
      <c r="P35" s="2"/>
      <c r="Q35" s="2"/>
      <c r="R35" s="2"/>
      <c r="S35" s="34"/>
      <c r="T35" s="34"/>
    </row>
    <row r="36" spans="1:20" s="9" customFormat="1" ht="15" customHeight="1" x14ac:dyDescent="0.15">
      <c r="A36" s="33"/>
      <c r="B36" s="33"/>
      <c r="C36" s="2">
        <v>18</v>
      </c>
      <c r="D36" s="6" t="s">
        <v>46</v>
      </c>
      <c r="E36" s="2">
        <v>2</v>
      </c>
      <c r="F36" s="2">
        <v>106</v>
      </c>
      <c r="G36" s="2">
        <v>34</v>
      </c>
      <c r="H36" s="2">
        <v>72</v>
      </c>
      <c r="I36" s="7">
        <v>4.5</v>
      </c>
      <c r="J36" s="2"/>
      <c r="K36" s="2"/>
      <c r="L36" s="2">
        <v>6.5</v>
      </c>
      <c r="M36" s="2"/>
      <c r="N36" s="2"/>
      <c r="O36" s="2"/>
      <c r="P36" s="2"/>
      <c r="Q36" s="2"/>
      <c r="R36" s="2"/>
      <c r="S36" s="34"/>
      <c r="T36" s="34"/>
    </row>
    <row r="37" spans="1:20" s="9" customFormat="1" ht="15" customHeight="1" x14ac:dyDescent="0.15">
      <c r="A37" s="33"/>
      <c r="B37" s="33"/>
      <c r="C37" s="2">
        <v>19</v>
      </c>
      <c r="D37" s="6" t="s">
        <v>47</v>
      </c>
      <c r="E37" s="2">
        <v>3</v>
      </c>
      <c r="F37" s="14">
        <v>62</v>
      </c>
      <c r="G37" s="14">
        <v>62</v>
      </c>
      <c r="H37" s="14">
        <v>0</v>
      </c>
      <c r="I37" s="15">
        <v>4</v>
      </c>
      <c r="J37" s="2"/>
      <c r="K37" s="2"/>
      <c r="L37" s="2"/>
      <c r="M37" s="2">
        <v>4</v>
      </c>
      <c r="N37" s="2"/>
      <c r="O37" s="2"/>
      <c r="P37" s="2"/>
      <c r="Q37" s="2"/>
      <c r="R37" s="2"/>
      <c r="S37" s="34"/>
      <c r="T37" s="34"/>
    </row>
    <row r="38" spans="1:20" s="9" customFormat="1" ht="15" customHeight="1" x14ac:dyDescent="0.15">
      <c r="A38" s="33"/>
      <c r="B38" s="33"/>
      <c r="C38" s="2">
        <v>20</v>
      </c>
      <c r="D38" s="6" t="s">
        <v>48</v>
      </c>
      <c r="E38" s="2">
        <v>3</v>
      </c>
      <c r="F38" s="2">
        <v>103</v>
      </c>
      <c r="G38" s="2">
        <v>64</v>
      </c>
      <c r="H38" s="2">
        <v>39</v>
      </c>
      <c r="I38" s="7">
        <v>5</v>
      </c>
      <c r="J38" s="2"/>
      <c r="K38" s="2"/>
      <c r="L38" s="2"/>
      <c r="M38" s="2">
        <v>6.5</v>
      </c>
      <c r="N38" s="2"/>
      <c r="O38" s="2"/>
      <c r="P38" s="2"/>
      <c r="Q38" s="2"/>
      <c r="R38" s="2"/>
      <c r="S38" s="34"/>
      <c r="T38" s="34"/>
    </row>
    <row r="39" spans="1:20" s="9" customFormat="1" ht="15" customHeight="1" x14ac:dyDescent="0.15">
      <c r="A39" s="33"/>
      <c r="B39" s="33"/>
      <c r="C39" s="2">
        <v>21</v>
      </c>
      <c r="D39" s="6" t="s">
        <v>49</v>
      </c>
      <c r="E39" s="2">
        <v>4</v>
      </c>
      <c r="F39" s="2">
        <v>58</v>
      </c>
      <c r="G39" s="2">
        <v>40</v>
      </c>
      <c r="H39" s="2">
        <v>18</v>
      </c>
      <c r="I39" s="7">
        <v>3</v>
      </c>
      <c r="J39" s="2"/>
      <c r="K39" s="2"/>
      <c r="L39" s="2"/>
      <c r="M39" s="2"/>
      <c r="N39" s="2">
        <v>3.5</v>
      </c>
      <c r="O39" s="2"/>
      <c r="P39" s="2"/>
      <c r="Q39" s="2"/>
      <c r="R39" s="2"/>
      <c r="S39" s="34"/>
      <c r="T39" s="34"/>
    </row>
    <row r="40" spans="1:20" s="9" customFormat="1" ht="15" customHeight="1" x14ac:dyDescent="0.15">
      <c r="A40" s="33"/>
      <c r="B40" s="33"/>
      <c r="C40" s="2">
        <v>22</v>
      </c>
      <c r="D40" s="6" t="s">
        <v>50</v>
      </c>
      <c r="E40" s="2">
        <v>4</v>
      </c>
      <c r="F40" s="2">
        <v>66</v>
      </c>
      <c r="G40" s="2">
        <v>36</v>
      </c>
      <c r="H40" s="2">
        <v>30</v>
      </c>
      <c r="I40" s="7">
        <v>3</v>
      </c>
      <c r="J40" s="2"/>
      <c r="K40" s="2"/>
      <c r="L40" s="2"/>
      <c r="M40" s="2"/>
      <c r="N40" s="2">
        <v>4</v>
      </c>
      <c r="O40" s="2"/>
      <c r="P40" s="2"/>
      <c r="Q40" s="2"/>
      <c r="R40" s="2"/>
      <c r="S40" s="34"/>
      <c r="T40" s="34"/>
    </row>
    <row r="41" spans="1:20" s="9" customFormat="1" ht="15" customHeight="1" x14ac:dyDescent="0.15">
      <c r="A41" s="33"/>
      <c r="B41" s="33"/>
      <c r="C41" s="2">
        <v>23</v>
      </c>
      <c r="D41" s="6" t="s">
        <v>51</v>
      </c>
      <c r="E41" s="2">
        <v>4</v>
      </c>
      <c r="F41" s="2">
        <v>109</v>
      </c>
      <c r="G41" s="2">
        <v>65</v>
      </c>
      <c r="H41" s="2">
        <v>44</v>
      </c>
      <c r="I41" s="7">
        <v>5.5</v>
      </c>
      <c r="J41" s="2"/>
      <c r="K41" s="2"/>
      <c r="L41" s="2"/>
      <c r="M41" s="2"/>
      <c r="N41" s="2">
        <v>7</v>
      </c>
      <c r="O41" s="2"/>
      <c r="P41" s="2"/>
      <c r="Q41" s="2"/>
      <c r="R41" s="2"/>
      <c r="S41" s="34"/>
      <c r="T41" s="34"/>
    </row>
    <row r="42" spans="1:20" s="9" customFormat="1" ht="15" customHeight="1" x14ac:dyDescent="0.15">
      <c r="A42" s="33"/>
      <c r="B42" s="33"/>
      <c r="C42" s="2">
        <v>24</v>
      </c>
      <c r="D42" s="6" t="s">
        <v>52</v>
      </c>
      <c r="E42" s="2">
        <v>4</v>
      </c>
      <c r="F42" s="2">
        <v>27</v>
      </c>
      <c r="G42" s="2">
        <v>18</v>
      </c>
      <c r="H42" s="2">
        <v>9</v>
      </c>
      <c r="I42" s="7">
        <v>1.5</v>
      </c>
      <c r="J42" s="2"/>
      <c r="K42" s="2"/>
      <c r="L42" s="2"/>
      <c r="M42" s="2"/>
      <c r="N42" s="2">
        <v>1.5</v>
      </c>
      <c r="O42" s="2"/>
      <c r="P42" s="2"/>
      <c r="Q42" s="2"/>
      <c r="R42" s="2"/>
      <c r="S42" s="34"/>
      <c r="T42" s="34"/>
    </row>
    <row r="43" spans="1:20" s="9" customFormat="1" ht="15" customHeight="1" x14ac:dyDescent="0.15">
      <c r="A43" s="33"/>
      <c r="B43" s="33"/>
      <c r="C43" s="2">
        <v>25</v>
      </c>
      <c r="D43" s="6" t="s">
        <v>53</v>
      </c>
      <c r="E43" s="2" t="s">
        <v>54</v>
      </c>
      <c r="F43" s="2">
        <v>82</v>
      </c>
      <c r="G43" s="2">
        <v>4</v>
      </c>
      <c r="H43" s="2">
        <v>78</v>
      </c>
      <c r="I43" s="7">
        <v>2.5</v>
      </c>
      <c r="J43" s="2"/>
      <c r="K43" s="2"/>
      <c r="L43" s="2"/>
      <c r="M43" s="2"/>
      <c r="N43" s="2">
        <v>2.6</v>
      </c>
      <c r="O43" s="2">
        <v>2.6</v>
      </c>
      <c r="P43" s="2"/>
      <c r="Q43" s="2"/>
      <c r="R43" s="2"/>
      <c r="S43" s="34"/>
      <c r="T43" s="34"/>
    </row>
    <row r="44" spans="1:20" s="9" customFormat="1" ht="15" customHeight="1" x14ac:dyDescent="0.15">
      <c r="A44" s="33"/>
      <c r="B44" s="33"/>
      <c r="C44" s="2">
        <v>26</v>
      </c>
      <c r="D44" s="6" t="s">
        <v>55</v>
      </c>
      <c r="E44" s="2">
        <v>5</v>
      </c>
      <c r="F44" s="2">
        <v>45</v>
      </c>
      <c r="G44" s="2">
        <v>45</v>
      </c>
      <c r="H44" s="2">
        <v>0</v>
      </c>
      <c r="I44" s="7">
        <v>3</v>
      </c>
      <c r="J44" s="2"/>
      <c r="K44" s="2"/>
      <c r="L44" s="2"/>
      <c r="M44" s="2"/>
      <c r="N44" s="2"/>
      <c r="O44" s="2">
        <v>3</v>
      </c>
      <c r="P44" s="2"/>
      <c r="Q44" s="2"/>
      <c r="R44" s="2"/>
      <c r="S44" s="34"/>
      <c r="T44" s="34"/>
    </row>
    <row r="45" spans="1:20" s="9" customFormat="1" ht="15" customHeight="1" x14ac:dyDescent="0.15">
      <c r="A45" s="33"/>
      <c r="B45" s="33"/>
      <c r="C45" s="2">
        <v>27</v>
      </c>
      <c r="D45" s="6" t="s">
        <v>56</v>
      </c>
      <c r="E45" s="2">
        <v>5</v>
      </c>
      <c r="F45" s="2">
        <v>58</v>
      </c>
      <c r="G45" s="2">
        <v>58</v>
      </c>
      <c r="H45" s="2">
        <v>0</v>
      </c>
      <c r="I45" s="7">
        <v>3.5</v>
      </c>
      <c r="J45" s="2"/>
      <c r="K45" s="2"/>
      <c r="L45" s="2"/>
      <c r="M45" s="2"/>
      <c r="N45" s="2"/>
      <c r="O45" s="2">
        <v>3.5</v>
      </c>
      <c r="P45" s="2"/>
      <c r="Q45" s="2"/>
      <c r="R45" s="2"/>
      <c r="S45" s="34"/>
      <c r="T45" s="34"/>
    </row>
    <row r="46" spans="1:20" s="9" customFormat="1" ht="15" customHeight="1" x14ac:dyDescent="0.15">
      <c r="A46" s="33"/>
      <c r="B46" s="33"/>
      <c r="C46" s="2">
        <v>28</v>
      </c>
      <c r="D46" s="6" t="s">
        <v>57</v>
      </c>
      <c r="E46" s="2">
        <v>5</v>
      </c>
      <c r="F46" s="2">
        <v>47</v>
      </c>
      <c r="G46" s="2">
        <v>26</v>
      </c>
      <c r="H46" s="2">
        <v>21</v>
      </c>
      <c r="I46" s="7">
        <v>2.5</v>
      </c>
      <c r="J46" s="2"/>
      <c r="K46" s="2"/>
      <c r="L46" s="2"/>
      <c r="M46" s="2"/>
      <c r="N46" s="2"/>
      <c r="O46" s="2">
        <v>3</v>
      </c>
      <c r="P46" s="2"/>
      <c r="Q46" s="2"/>
      <c r="R46" s="2"/>
      <c r="S46" s="34"/>
      <c r="T46" s="34"/>
    </row>
    <row r="47" spans="1:20" s="9" customFormat="1" ht="15" customHeight="1" x14ac:dyDescent="0.15">
      <c r="A47" s="33"/>
      <c r="B47" s="33"/>
      <c r="C47" s="2">
        <v>29</v>
      </c>
      <c r="D47" s="6" t="s">
        <v>58</v>
      </c>
      <c r="E47" s="2">
        <v>5</v>
      </c>
      <c r="F47" s="2">
        <v>60</v>
      </c>
      <c r="G47" s="2">
        <v>30</v>
      </c>
      <c r="H47" s="2">
        <v>30</v>
      </c>
      <c r="I47" s="7">
        <v>3</v>
      </c>
      <c r="J47" s="2"/>
      <c r="K47" s="2"/>
      <c r="L47" s="2"/>
      <c r="M47" s="2"/>
      <c r="N47" s="2"/>
      <c r="O47" s="2">
        <v>4</v>
      </c>
      <c r="P47" s="2"/>
      <c r="Q47" s="2"/>
      <c r="R47" s="2"/>
      <c r="S47" s="34"/>
      <c r="T47" s="34"/>
    </row>
    <row r="48" spans="1:20" s="9" customFormat="1" ht="15" customHeight="1" x14ac:dyDescent="0.15">
      <c r="A48" s="33"/>
      <c r="B48" s="33"/>
      <c r="C48" s="2"/>
      <c r="D48" s="6" t="s">
        <v>59</v>
      </c>
      <c r="E48" s="2" t="s">
        <v>38</v>
      </c>
      <c r="F48" s="2">
        <v>48</v>
      </c>
      <c r="G48" s="2">
        <v>36</v>
      </c>
      <c r="H48" s="2">
        <v>12</v>
      </c>
      <c r="I48" s="7">
        <v>2.5</v>
      </c>
      <c r="J48" s="2"/>
      <c r="K48" s="2"/>
      <c r="L48" s="2"/>
      <c r="M48" s="2"/>
      <c r="N48" s="2"/>
      <c r="O48" s="2"/>
      <c r="P48" s="2"/>
      <c r="Q48" s="2"/>
      <c r="R48" s="2"/>
      <c r="S48" s="34"/>
      <c r="T48" s="34"/>
    </row>
    <row r="49" spans="1:20" s="9" customFormat="1" ht="15" customHeight="1" x14ac:dyDescent="0.15">
      <c r="A49" s="33"/>
      <c r="B49" s="33"/>
      <c r="C49" s="2"/>
      <c r="D49" s="6" t="s">
        <v>60</v>
      </c>
      <c r="E49" s="2" t="s">
        <v>38</v>
      </c>
      <c r="F49" s="2">
        <v>36</v>
      </c>
      <c r="G49" s="2">
        <v>24</v>
      </c>
      <c r="H49" s="2">
        <v>12</v>
      </c>
      <c r="I49" s="7">
        <v>2</v>
      </c>
      <c r="J49" s="2"/>
      <c r="K49" s="2"/>
      <c r="L49" s="2"/>
      <c r="M49" s="2"/>
      <c r="N49" s="2"/>
      <c r="O49" s="2"/>
      <c r="P49" s="2"/>
      <c r="Q49" s="2"/>
      <c r="R49" s="2"/>
      <c r="S49" s="34"/>
      <c r="T49" s="34"/>
    </row>
    <row r="50" spans="1:20" s="9" customFormat="1" ht="15" customHeight="1" x14ac:dyDescent="0.15">
      <c r="A50" s="33"/>
      <c r="B50" s="33"/>
      <c r="C50" s="2"/>
      <c r="D50" s="6" t="s">
        <v>61</v>
      </c>
      <c r="E50" s="2" t="s">
        <v>38</v>
      </c>
      <c r="F50" s="2">
        <v>36</v>
      </c>
      <c r="G50" s="2">
        <v>24</v>
      </c>
      <c r="H50" s="2">
        <v>12</v>
      </c>
      <c r="I50" s="7">
        <v>2</v>
      </c>
      <c r="J50" s="2"/>
      <c r="K50" s="2"/>
      <c r="L50" s="2"/>
      <c r="M50" s="2"/>
      <c r="N50" s="2"/>
      <c r="O50" s="2"/>
      <c r="P50" s="2"/>
      <c r="Q50" s="2"/>
      <c r="R50" s="2"/>
      <c r="S50" s="34"/>
      <c r="T50" s="34"/>
    </row>
    <row r="51" spans="1:20" s="9" customFormat="1" ht="15" customHeight="1" x14ac:dyDescent="0.15">
      <c r="A51" s="33"/>
      <c r="B51" s="33"/>
      <c r="C51" s="33" t="s">
        <v>40</v>
      </c>
      <c r="D51" s="33"/>
      <c r="E51" s="33"/>
      <c r="F51" s="2">
        <f t="shared" ref="F51:I51" si="0">SUM(F34:F47)</f>
        <v>947</v>
      </c>
      <c r="G51" s="2">
        <f t="shared" si="0"/>
        <v>540</v>
      </c>
      <c r="H51" s="2">
        <f t="shared" si="0"/>
        <v>407</v>
      </c>
      <c r="I51" s="2">
        <f t="shared" si="0"/>
        <v>46.5</v>
      </c>
      <c r="J51" s="2"/>
      <c r="K51" s="2"/>
      <c r="L51" s="2"/>
      <c r="M51" s="2"/>
      <c r="N51" s="2"/>
      <c r="O51" s="2"/>
      <c r="P51" s="2"/>
      <c r="Q51" s="2"/>
      <c r="R51" s="2"/>
      <c r="S51" s="34"/>
      <c r="T51" s="34"/>
    </row>
    <row r="52" spans="1:20" s="9" customFormat="1" ht="15" customHeight="1" x14ac:dyDescent="0.15">
      <c r="A52" s="33"/>
      <c r="B52" s="33"/>
      <c r="C52" s="38" t="s">
        <v>62</v>
      </c>
      <c r="D52" s="37"/>
      <c r="E52" s="37"/>
      <c r="F52" s="12">
        <f>SUM(F51/F93)</f>
        <v>0.29742462311557788</v>
      </c>
      <c r="G52" s="31" t="s">
        <v>63</v>
      </c>
      <c r="H52" s="31"/>
      <c r="I52" s="12">
        <f>SUM(I51/I93)</f>
        <v>0.3</v>
      </c>
      <c r="J52" s="12"/>
      <c r="K52" s="12"/>
      <c r="L52" s="12"/>
      <c r="M52" s="12"/>
      <c r="N52" s="12"/>
      <c r="O52" s="12"/>
      <c r="P52" s="12"/>
      <c r="Q52" s="12"/>
      <c r="R52" s="12"/>
      <c r="S52" s="34"/>
      <c r="T52" s="34"/>
    </row>
    <row r="53" spans="1:20" s="9" customFormat="1" ht="15" customHeight="1" x14ac:dyDescent="0.15">
      <c r="A53" s="33"/>
      <c r="B53" s="33" t="s">
        <v>64</v>
      </c>
      <c r="C53" s="2">
        <v>30</v>
      </c>
      <c r="D53" s="6" t="s">
        <v>65</v>
      </c>
      <c r="E53" s="2">
        <v>5</v>
      </c>
      <c r="F53" s="2">
        <v>72</v>
      </c>
      <c r="G53" s="2">
        <v>48</v>
      </c>
      <c r="H53" s="2">
        <v>24</v>
      </c>
      <c r="I53" s="7">
        <v>4</v>
      </c>
      <c r="J53" s="2"/>
      <c r="K53" s="2"/>
      <c r="L53" s="2"/>
      <c r="M53" s="2"/>
      <c r="N53" s="2"/>
      <c r="O53" s="2">
        <v>4.5</v>
      </c>
      <c r="P53" s="2"/>
      <c r="Q53" s="2"/>
      <c r="R53" s="2"/>
      <c r="S53" s="34"/>
      <c r="T53" s="34"/>
    </row>
    <row r="54" spans="1:20" s="9" customFormat="1" ht="15" customHeight="1" x14ac:dyDescent="0.15">
      <c r="A54" s="33"/>
      <c r="B54" s="33"/>
      <c r="C54" s="2">
        <v>31</v>
      </c>
      <c r="D54" s="16" t="s">
        <v>66</v>
      </c>
      <c r="E54" s="2">
        <v>5</v>
      </c>
      <c r="F54" s="2">
        <v>40</v>
      </c>
      <c r="G54" s="2">
        <v>28</v>
      </c>
      <c r="H54" s="2">
        <v>12</v>
      </c>
      <c r="I54" s="7">
        <v>2</v>
      </c>
      <c r="J54" s="2"/>
      <c r="K54" s="2"/>
      <c r="L54" s="2"/>
      <c r="M54" s="2"/>
      <c r="N54" s="2"/>
      <c r="O54" s="2">
        <v>2.5</v>
      </c>
      <c r="P54" s="2"/>
      <c r="Q54" s="2"/>
      <c r="R54" s="2"/>
      <c r="S54" s="34"/>
      <c r="T54" s="34"/>
    </row>
    <row r="55" spans="1:20" s="9" customFormat="1" ht="15" customHeight="1" x14ac:dyDescent="0.15">
      <c r="A55" s="33"/>
      <c r="B55" s="33"/>
      <c r="C55" s="2">
        <v>32</v>
      </c>
      <c r="D55" s="6" t="s">
        <v>67</v>
      </c>
      <c r="E55" s="2">
        <v>6</v>
      </c>
      <c r="F55" s="2">
        <v>24</v>
      </c>
      <c r="G55" s="2">
        <v>9</v>
      </c>
      <c r="H55" s="2">
        <v>15</v>
      </c>
      <c r="I55" s="7">
        <v>1</v>
      </c>
      <c r="J55" s="2"/>
      <c r="K55" s="2"/>
      <c r="L55" s="2"/>
      <c r="M55" s="2"/>
      <c r="N55" s="2"/>
      <c r="O55" s="2"/>
      <c r="P55" s="2">
        <v>1.5</v>
      </c>
      <c r="Q55" s="2"/>
      <c r="R55" s="2"/>
      <c r="S55" s="34"/>
      <c r="T55" s="34"/>
    </row>
    <row r="56" spans="1:20" s="9" customFormat="1" ht="15" customHeight="1" x14ac:dyDescent="0.15">
      <c r="A56" s="33"/>
      <c r="B56" s="33"/>
      <c r="C56" s="2"/>
      <c r="D56" s="6" t="s">
        <v>68</v>
      </c>
      <c r="E56" s="2" t="s">
        <v>34</v>
      </c>
      <c r="F56" s="2">
        <v>36</v>
      </c>
      <c r="G56" s="2">
        <v>24</v>
      </c>
      <c r="H56" s="2">
        <v>12</v>
      </c>
      <c r="I56" s="7">
        <v>2</v>
      </c>
      <c r="J56" s="2"/>
      <c r="K56" s="2"/>
      <c r="L56" s="2"/>
      <c r="M56" s="2"/>
      <c r="N56" s="2"/>
      <c r="O56" s="2"/>
      <c r="P56" s="2"/>
      <c r="Q56" s="2"/>
      <c r="R56" s="2"/>
      <c r="S56" s="34"/>
      <c r="T56" s="34"/>
    </row>
    <row r="57" spans="1:20" s="9" customFormat="1" ht="15" customHeight="1" x14ac:dyDescent="0.15">
      <c r="A57" s="33"/>
      <c r="B57" s="33"/>
      <c r="C57" s="2"/>
      <c r="D57" s="6" t="s">
        <v>69</v>
      </c>
      <c r="E57" s="2" t="s">
        <v>34</v>
      </c>
      <c r="F57" s="2">
        <v>36</v>
      </c>
      <c r="G57" s="2">
        <v>24</v>
      </c>
      <c r="H57" s="2">
        <v>12</v>
      </c>
      <c r="I57" s="7">
        <v>2</v>
      </c>
      <c r="J57" s="2"/>
      <c r="K57" s="2"/>
      <c r="L57" s="2"/>
      <c r="M57" s="2"/>
      <c r="N57" s="2"/>
      <c r="O57" s="2"/>
      <c r="P57" s="2"/>
      <c r="Q57" s="2"/>
      <c r="R57" s="2"/>
      <c r="S57" s="34"/>
      <c r="T57" s="34"/>
    </row>
    <row r="58" spans="1:20" s="9" customFormat="1" ht="15" customHeight="1" x14ac:dyDescent="0.15">
      <c r="A58" s="33"/>
      <c r="B58" s="33"/>
      <c r="C58" s="2"/>
      <c r="D58" s="6" t="s">
        <v>70</v>
      </c>
      <c r="E58" s="2" t="s">
        <v>34</v>
      </c>
      <c r="F58" s="2">
        <v>36</v>
      </c>
      <c r="G58" s="2">
        <v>24</v>
      </c>
      <c r="H58" s="2">
        <v>12</v>
      </c>
      <c r="I58" s="7">
        <v>2</v>
      </c>
      <c r="J58" s="2"/>
      <c r="K58" s="2"/>
      <c r="L58" s="2"/>
      <c r="M58" s="2"/>
      <c r="N58" s="2"/>
      <c r="O58" s="2"/>
      <c r="P58" s="2"/>
      <c r="Q58" s="2"/>
      <c r="R58" s="2"/>
      <c r="S58" s="34"/>
      <c r="T58" s="34"/>
    </row>
    <row r="59" spans="1:20" s="9" customFormat="1" ht="15" customHeight="1" x14ac:dyDescent="0.15">
      <c r="A59" s="33"/>
      <c r="B59" s="33"/>
      <c r="C59" s="2"/>
      <c r="D59" s="6" t="s">
        <v>71</v>
      </c>
      <c r="E59" s="2" t="s">
        <v>34</v>
      </c>
      <c r="F59" s="2">
        <v>36</v>
      </c>
      <c r="G59" s="2">
        <v>24</v>
      </c>
      <c r="H59" s="2">
        <v>12</v>
      </c>
      <c r="I59" s="7">
        <v>2</v>
      </c>
      <c r="J59" s="2"/>
      <c r="K59" s="2"/>
      <c r="L59" s="2"/>
      <c r="M59" s="2"/>
      <c r="N59" s="2"/>
      <c r="O59" s="2"/>
      <c r="P59" s="2"/>
      <c r="Q59" s="2"/>
      <c r="R59" s="2"/>
      <c r="S59" s="34"/>
      <c r="T59" s="34"/>
    </row>
    <row r="60" spans="1:20" s="9" customFormat="1" ht="15" customHeight="1" x14ac:dyDescent="0.15">
      <c r="A60" s="33"/>
      <c r="B60" s="33"/>
      <c r="C60" s="33" t="s">
        <v>40</v>
      </c>
      <c r="D60" s="33"/>
      <c r="E60" s="2"/>
      <c r="F60" s="2">
        <f t="shared" ref="F60:I60" si="1">SUM(F53:F55)</f>
        <v>136</v>
      </c>
      <c r="G60" s="2">
        <f t="shared" si="1"/>
        <v>85</v>
      </c>
      <c r="H60" s="2">
        <f t="shared" si="1"/>
        <v>51</v>
      </c>
      <c r="I60" s="17">
        <f t="shared" si="1"/>
        <v>7</v>
      </c>
      <c r="J60" s="2"/>
      <c r="K60" s="2"/>
      <c r="L60" s="2"/>
      <c r="M60" s="2"/>
      <c r="N60" s="2"/>
      <c r="O60" s="2"/>
      <c r="P60" s="2"/>
      <c r="Q60" s="2"/>
      <c r="R60" s="2"/>
      <c r="S60" s="34"/>
      <c r="T60" s="34"/>
    </row>
    <row r="61" spans="1:20" s="9" customFormat="1" ht="15" customHeight="1" x14ac:dyDescent="0.15">
      <c r="A61" s="33"/>
      <c r="B61" s="33"/>
      <c r="C61" s="38" t="s">
        <v>72</v>
      </c>
      <c r="D61" s="37"/>
      <c r="E61" s="10"/>
      <c r="F61" s="12">
        <f>SUM(F60/F93)</f>
        <v>4.2713567839195977E-2</v>
      </c>
      <c r="G61" s="31" t="s">
        <v>73</v>
      </c>
      <c r="H61" s="31"/>
      <c r="I61" s="12">
        <f>SUM(I60/I93)</f>
        <v>4.5161290322580643E-2</v>
      </c>
      <c r="J61" s="12"/>
      <c r="K61" s="12"/>
      <c r="L61" s="12"/>
      <c r="M61" s="12"/>
      <c r="N61" s="12"/>
      <c r="O61" s="12"/>
      <c r="P61" s="12"/>
      <c r="Q61" s="12"/>
      <c r="R61" s="12"/>
      <c r="S61" s="34"/>
      <c r="T61" s="34"/>
    </row>
    <row r="62" spans="1:20" s="9" customFormat="1" ht="15" customHeight="1" x14ac:dyDescent="0.15">
      <c r="A62" s="33"/>
      <c r="B62" s="33"/>
      <c r="C62" s="2">
        <v>33</v>
      </c>
      <c r="D62" s="18" t="s">
        <v>74</v>
      </c>
      <c r="E62" s="2">
        <v>5</v>
      </c>
      <c r="F62" s="2">
        <v>16</v>
      </c>
      <c r="G62" s="2">
        <v>16</v>
      </c>
      <c r="H62" s="2">
        <v>0</v>
      </c>
      <c r="I62" s="7">
        <v>1</v>
      </c>
      <c r="J62" s="2"/>
      <c r="K62" s="2"/>
      <c r="L62" s="2"/>
      <c r="M62" s="2"/>
      <c r="N62" s="2"/>
      <c r="O62" s="2">
        <v>1</v>
      </c>
      <c r="P62" s="2"/>
      <c r="Q62" s="2"/>
      <c r="R62" s="2"/>
      <c r="S62" s="33"/>
      <c r="T62" s="34"/>
    </row>
    <row r="63" spans="1:20" s="9" customFormat="1" ht="15" customHeight="1" x14ac:dyDescent="0.15">
      <c r="A63" s="33"/>
      <c r="B63" s="33"/>
      <c r="C63" s="2">
        <v>34</v>
      </c>
      <c r="D63" s="6" t="s">
        <v>76</v>
      </c>
      <c r="E63" s="2">
        <v>6</v>
      </c>
      <c r="F63" s="2">
        <v>84</v>
      </c>
      <c r="G63" s="2">
        <v>60</v>
      </c>
      <c r="H63" s="2">
        <v>24</v>
      </c>
      <c r="I63" s="2">
        <v>4.5</v>
      </c>
      <c r="J63" s="10"/>
      <c r="K63" s="10"/>
      <c r="L63" s="2"/>
      <c r="M63" s="2"/>
      <c r="N63" s="2"/>
      <c r="O63" s="2"/>
      <c r="P63" s="2">
        <v>5.3</v>
      </c>
      <c r="Q63" s="2"/>
      <c r="R63" s="2"/>
      <c r="S63" s="33"/>
      <c r="T63" s="34"/>
    </row>
    <row r="64" spans="1:20" s="9" customFormat="1" ht="15" customHeight="1" x14ac:dyDescent="0.15">
      <c r="A64" s="33"/>
      <c r="B64" s="33"/>
      <c r="C64" s="2">
        <v>35</v>
      </c>
      <c r="D64" s="6" t="s">
        <v>77</v>
      </c>
      <c r="E64" s="2">
        <v>6</v>
      </c>
      <c r="F64" s="2">
        <v>162</v>
      </c>
      <c r="G64" s="2">
        <v>66</v>
      </c>
      <c r="H64" s="2">
        <v>96</v>
      </c>
      <c r="I64" s="2">
        <v>7</v>
      </c>
      <c r="J64" s="10"/>
      <c r="K64" s="10"/>
      <c r="L64" s="2"/>
      <c r="M64" s="2"/>
      <c r="N64" s="2"/>
      <c r="O64" s="10"/>
      <c r="P64" s="2">
        <v>10</v>
      </c>
      <c r="Q64" s="2"/>
      <c r="R64" s="2"/>
      <c r="S64" s="34"/>
      <c r="T64" s="34"/>
    </row>
    <row r="65" spans="1:20" s="9" customFormat="1" ht="15" customHeight="1" x14ac:dyDescent="0.15">
      <c r="A65" s="33"/>
      <c r="B65" s="33"/>
      <c r="C65" s="2">
        <v>36</v>
      </c>
      <c r="D65" s="6" t="s">
        <v>78</v>
      </c>
      <c r="E65" s="2">
        <v>6</v>
      </c>
      <c r="F65" s="2">
        <v>47</v>
      </c>
      <c r="G65" s="2">
        <v>29</v>
      </c>
      <c r="H65" s="2">
        <v>18</v>
      </c>
      <c r="I65" s="2">
        <v>2.5</v>
      </c>
      <c r="J65" s="10"/>
      <c r="K65" s="10"/>
      <c r="L65" s="2"/>
      <c r="M65" s="2"/>
      <c r="N65" s="2"/>
      <c r="O65" s="10"/>
      <c r="P65" s="2">
        <v>3</v>
      </c>
      <c r="Q65" s="2"/>
      <c r="R65" s="2"/>
      <c r="S65" s="34"/>
      <c r="T65" s="34"/>
    </row>
    <row r="66" spans="1:20" s="9" customFormat="1" ht="15" customHeight="1" x14ac:dyDescent="0.15">
      <c r="A66" s="33"/>
      <c r="B66" s="33"/>
      <c r="C66" s="2">
        <v>37</v>
      </c>
      <c r="D66" s="6" t="s">
        <v>79</v>
      </c>
      <c r="E66" s="2" t="s">
        <v>80</v>
      </c>
      <c r="F66" s="2">
        <v>52</v>
      </c>
      <c r="G66" s="2">
        <v>20</v>
      </c>
      <c r="H66" s="2">
        <v>32</v>
      </c>
      <c r="I66" s="2">
        <v>2.5</v>
      </c>
      <c r="J66" s="10"/>
      <c r="K66" s="10"/>
      <c r="L66" s="2"/>
      <c r="M66" s="2"/>
      <c r="N66" s="2"/>
      <c r="O66" s="2"/>
      <c r="P66" s="2">
        <v>3.3</v>
      </c>
      <c r="Q66" s="10"/>
      <c r="R66" s="2"/>
      <c r="S66" s="34"/>
      <c r="T66" s="34"/>
    </row>
    <row r="67" spans="1:20" s="9" customFormat="1" ht="15" customHeight="1" x14ac:dyDescent="0.15">
      <c r="A67" s="33"/>
      <c r="B67" s="33"/>
      <c r="C67" s="2">
        <v>38</v>
      </c>
      <c r="D67" s="6" t="s">
        <v>81</v>
      </c>
      <c r="E67" s="2">
        <v>6</v>
      </c>
      <c r="F67" s="2">
        <v>43</v>
      </c>
      <c r="G67" s="2">
        <v>27</v>
      </c>
      <c r="H67" s="2">
        <v>16</v>
      </c>
      <c r="I67" s="2">
        <v>2</v>
      </c>
      <c r="J67" s="10"/>
      <c r="K67" s="10"/>
      <c r="L67" s="2"/>
      <c r="M67" s="2"/>
      <c r="N67" s="2"/>
      <c r="O67" s="2"/>
      <c r="P67" s="2">
        <v>2.7</v>
      </c>
      <c r="Q67" s="10"/>
      <c r="R67" s="2"/>
      <c r="S67" s="34"/>
      <c r="T67" s="34"/>
    </row>
    <row r="68" spans="1:20" s="9" customFormat="1" ht="15" customHeight="1" x14ac:dyDescent="0.15">
      <c r="A68" s="33"/>
      <c r="B68" s="33"/>
      <c r="C68" s="2">
        <v>39</v>
      </c>
      <c r="D68" s="6" t="s">
        <v>75</v>
      </c>
      <c r="E68" s="2">
        <v>6</v>
      </c>
      <c r="F68" s="2">
        <v>34</v>
      </c>
      <c r="G68" s="2">
        <v>28</v>
      </c>
      <c r="H68" s="2">
        <v>6</v>
      </c>
      <c r="I68" s="2">
        <v>2</v>
      </c>
      <c r="J68" s="2"/>
      <c r="K68" s="2"/>
      <c r="L68" s="2"/>
      <c r="M68" s="2"/>
      <c r="N68" s="2"/>
      <c r="O68" s="2"/>
      <c r="P68" s="2">
        <v>2.1</v>
      </c>
      <c r="Q68" s="10"/>
      <c r="R68" s="2"/>
      <c r="S68" s="34"/>
      <c r="T68" s="34"/>
    </row>
    <row r="69" spans="1:20" s="9" customFormat="1" ht="15" customHeight="1" x14ac:dyDescent="0.15">
      <c r="A69" s="33"/>
      <c r="B69" s="33"/>
      <c r="C69" s="2">
        <v>40</v>
      </c>
      <c r="D69" s="6" t="s">
        <v>82</v>
      </c>
      <c r="E69" s="2" t="s">
        <v>83</v>
      </c>
      <c r="F69" s="2">
        <v>101</v>
      </c>
      <c r="G69" s="2">
        <v>49</v>
      </c>
      <c r="H69" s="2">
        <v>52</v>
      </c>
      <c r="I69" s="2">
        <v>4.5</v>
      </c>
      <c r="J69" s="10"/>
      <c r="K69" s="10"/>
      <c r="L69" s="2"/>
      <c r="M69" s="2"/>
      <c r="N69" s="2"/>
      <c r="O69" s="2"/>
      <c r="P69" s="10"/>
      <c r="Q69" s="10">
        <v>7.2</v>
      </c>
      <c r="R69" s="10"/>
      <c r="S69" s="34"/>
      <c r="T69" s="34"/>
    </row>
    <row r="70" spans="1:20" s="9" customFormat="1" ht="15" customHeight="1" x14ac:dyDescent="0.15">
      <c r="A70" s="33"/>
      <c r="B70" s="33"/>
      <c r="C70" s="2">
        <v>41</v>
      </c>
      <c r="D70" s="6" t="s">
        <v>84</v>
      </c>
      <c r="E70" s="2" t="s">
        <v>83</v>
      </c>
      <c r="F70" s="2">
        <v>238</v>
      </c>
      <c r="G70" s="2">
        <v>106</v>
      </c>
      <c r="H70" s="2">
        <v>132</v>
      </c>
      <c r="I70" s="10">
        <v>11</v>
      </c>
      <c r="J70" s="10"/>
      <c r="K70" s="10"/>
      <c r="L70" s="2"/>
      <c r="M70" s="2"/>
      <c r="N70" s="2"/>
      <c r="O70" s="2"/>
      <c r="P70" s="10"/>
      <c r="Q70" s="10">
        <v>17</v>
      </c>
      <c r="R70" s="10"/>
      <c r="S70" s="34"/>
      <c r="T70" s="34"/>
    </row>
    <row r="71" spans="1:20" s="9" customFormat="1" ht="15" customHeight="1" x14ac:dyDescent="0.15">
      <c r="A71" s="33"/>
      <c r="B71" s="33"/>
      <c r="C71" s="2">
        <v>42</v>
      </c>
      <c r="D71" s="6" t="s">
        <v>85</v>
      </c>
      <c r="E71" s="2" t="s">
        <v>83</v>
      </c>
      <c r="F71" s="2">
        <v>46</v>
      </c>
      <c r="G71" s="2">
        <v>30</v>
      </c>
      <c r="H71" s="2">
        <v>16</v>
      </c>
      <c r="I71" s="2">
        <v>2.5</v>
      </c>
      <c r="J71" s="10"/>
      <c r="K71" s="10"/>
      <c r="L71" s="2"/>
      <c r="M71" s="2"/>
      <c r="N71" s="2"/>
      <c r="O71" s="2"/>
      <c r="P71" s="2"/>
      <c r="Q71" s="10">
        <v>3.3</v>
      </c>
      <c r="R71" s="10"/>
      <c r="S71" s="34"/>
      <c r="T71" s="34"/>
    </row>
    <row r="72" spans="1:20" s="9" customFormat="1" ht="15" customHeight="1" x14ac:dyDescent="0.15">
      <c r="A72" s="33"/>
      <c r="B72" s="33"/>
      <c r="C72" s="2">
        <v>43</v>
      </c>
      <c r="D72" s="6" t="s">
        <v>86</v>
      </c>
      <c r="E72" s="2" t="s">
        <v>83</v>
      </c>
      <c r="F72" s="2">
        <v>30</v>
      </c>
      <c r="G72" s="2">
        <v>18</v>
      </c>
      <c r="H72" s="2">
        <v>12</v>
      </c>
      <c r="I72" s="2">
        <v>1.5</v>
      </c>
      <c r="J72" s="10"/>
      <c r="K72" s="10"/>
      <c r="L72" s="2"/>
      <c r="M72" s="2"/>
      <c r="N72" s="2"/>
      <c r="O72" s="2"/>
      <c r="P72" s="2"/>
      <c r="Q72" s="10">
        <v>2.1</v>
      </c>
      <c r="R72" s="10"/>
      <c r="S72" s="34"/>
      <c r="T72" s="34"/>
    </row>
    <row r="73" spans="1:20" s="9" customFormat="1" ht="15" customHeight="1" x14ac:dyDescent="0.15">
      <c r="A73" s="33"/>
      <c r="B73" s="33"/>
      <c r="C73" s="2">
        <v>44</v>
      </c>
      <c r="D73" s="6" t="s">
        <v>87</v>
      </c>
      <c r="E73" s="2" t="s">
        <v>88</v>
      </c>
      <c r="F73" s="2">
        <v>51</v>
      </c>
      <c r="G73" s="2">
        <v>27</v>
      </c>
      <c r="H73" s="2">
        <v>24</v>
      </c>
      <c r="I73" s="2">
        <v>2.5</v>
      </c>
      <c r="J73" s="10"/>
      <c r="K73" s="10"/>
      <c r="L73" s="2"/>
      <c r="M73" s="2"/>
      <c r="N73" s="2"/>
      <c r="O73" s="2"/>
      <c r="P73" s="10"/>
      <c r="Q73" s="10"/>
      <c r="R73" s="2">
        <v>3.6</v>
      </c>
      <c r="S73" s="34"/>
      <c r="T73" s="34"/>
    </row>
    <row r="74" spans="1:20" s="9" customFormat="1" ht="15" customHeight="1" x14ac:dyDescent="0.15">
      <c r="A74" s="33"/>
      <c r="B74" s="33"/>
      <c r="C74" s="2">
        <v>45</v>
      </c>
      <c r="D74" s="6" t="s">
        <v>89</v>
      </c>
      <c r="E74" s="2" t="s">
        <v>88</v>
      </c>
      <c r="F74" s="2">
        <v>166</v>
      </c>
      <c r="G74" s="2">
        <v>76</v>
      </c>
      <c r="H74" s="2">
        <v>90</v>
      </c>
      <c r="I74" s="2">
        <v>7.5</v>
      </c>
      <c r="J74" s="10"/>
      <c r="K74" s="10"/>
      <c r="L74" s="2"/>
      <c r="M74" s="2"/>
      <c r="N74" s="2"/>
      <c r="O74" s="2"/>
      <c r="P74" s="10"/>
      <c r="Q74" s="10"/>
      <c r="R74" s="2">
        <v>11.9</v>
      </c>
      <c r="S74" s="34"/>
      <c r="T74" s="34"/>
    </row>
    <row r="75" spans="1:20" s="9" customFormat="1" ht="15" customHeight="1" x14ac:dyDescent="0.15">
      <c r="A75" s="33"/>
      <c r="B75" s="33"/>
      <c r="C75" s="2">
        <v>46</v>
      </c>
      <c r="D75" s="6" t="s">
        <v>90</v>
      </c>
      <c r="E75" s="2" t="s">
        <v>88</v>
      </c>
      <c r="F75" s="2">
        <v>100</v>
      </c>
      <c r="G75" s="2">
        <v>48</v>
      </c>
      <c r="H75" s="2">
        <v>52</v>
      </c>
      <c r="I75" s="2">
        <v>4.5</v>
      </c>
      <c r="J75" s="10"/>
      <c r="K75" s="10"/>
      <c r="L75" s="2"/>
      <c r="M75" s="2"/>
      <c r="N75" s="2"/>
      <c r="O75" s="2"/>
      <c r="P75" s="2"/>
      <c r="Q75" s="10"/>
      <c r="R75" s="2">
        <v>7.1</v>
      </c>
      <c r="S75" s="34"/>
      <c r="T75" s="34"/>
    </row>
    <row r="76" spans="1:20" s="9" customFormat="1" ht="15" customHeight="1" x14ac:dyDescent="0.15">
      <c r="A76" s="33"/>
      <c r="B76" s="33"/>
      <c r="C76" s="2">
        <v>47</v>
      </c>
      <c r="D76" s="6" t="s">
        <v>91</v>
      </c>
      <c r="E76" s="2" t="s">
        <v>88</v>
      </c>
      <c r="F76" s="2">
        <v>43</v>
      </c>
      <c r="G76" s="2">
        <v>27</v>
      </c>
      <c r="H76" s="2">
        <v>16</v>
      </c>
      <c r="I76" s="2">
        <v>2</v>
      </c>
      <c r="J76" s="10"/>
      <c r="K76" s="10"/>
      <c r="L76" s="2"/>
      <c r="M76" s="2"/>
      <c r="N76" s="2"/>
      <c r="O76" s="2"/>
      <c r="P76" s="10"/>
      <c r="Q76" s="10"/>
      <c r="R76" s="2">
        <v>3.1</v>
      </c>
      <c r="S76" s="34"/>
      <c r="T76" s="34"/>
    </row>
    <row r="77" spans="1:20" s="9" customFormat="1" ht="15" customHeight="1" x14ac:dyDescent="0.15">
      <c r="A77" s="33"/>
      <c r="B77" s="33"/>
      <c r="C77" s="2"/>
      <c r="D77" s="6" t="s">
        <v>137</v>
      </c>
      <c r="E77" s="2">
        <v>6</v>
      </c>
      <c r="F77" s="2">
        <v>24</v>
      </c>
      <c r="G77" s="2">
        <v>12</v>
      </c>
      <c r="H77" s="2">
        <v>12</v>
      </c>
      <c r="I77" s="2">
        <v>1</v>
      </c>
      <c r="J77" s="2"/>
      <c r="K77" s="2"/>
      <c r="L77" s="2"/>
      <c r="M77" s="2"/>
      <c r="N77" s="2"/>
      <c r="O77" s="2"/>
      <c r="P77" s="2">
        <v>1.5</v>
      </c>
      <c r="Q77" s="10"/>
      <c r="R77" s="2"/>
      <c r="S77" s="34"/>
      <c r="T77" s="34"/>
    </row>
    <row r="78" spans="1:20" s="9" customFormat="1" ht="15" customHeight="1" x14ac:dyDescent="0.15">
      <c r="A78" s="33"/>
      <c r="B78" s="33"/>
      <c r="C78" s="2"/>
      <c r="D78" s="6" t="s">
        <v>138</v>
      </c>
      <c r="E78" s="2">
        <v>6</v>
      </c>
      <c r="F78" s="2">
        <v>24</v>
      </c>
      <c r="G78" s="2">
        <v>16</v>
      </c>
      <c r="H78" s="2">
        <v>8</v>
      </c>
      <c r="I78" s="2">
        <v>1.5</v>
      </c>
      <c r="J78" s="2"/>
      <c r="K78" s="2"/>
      <c r="L78" s="2"/>
      <c r="M78" s="2"/>
      <c r="N78" s="2"/>
      <c r="O78" s="2"/>
      <c r="P78" s="2">
        <v>1.5</v>
      </c>
      <c r="Q78" s="10"/>
      <c r="R78" s="2"/>
      <c r="S78" s="34"/>
      <c r="T78" s="34"/>
    </row>
    <row r="79" spans="1:20" s="9" customFormat="1" ht="15" customHeight="1" x14ac:dyDescent="0.15">
      <c r="A79" s="33"/>
      <c r="B79" s="33"/>
      <c r="C79" s="2"/>
      <c r="D79" s="6" t="s">
        <v>139</v>
      </c>
      <c r="E79" s="2">
        <v>6</v>
      </c>
      <c r="F79" s="2">
        <v>16</v>
      </c>
      <c r="G79" s="2">
        <v>10</v>
      </c>
      <c r="H79" s="2">
        <v>6</v>
      </c>
      <c r="I79" s="2">
        <v>1</v>
      </c>
      <c r="J79" s="2"/>
      <c r="K79" s="2"/>
      <c r="L79" s="2"/>
      <c r="M79" s="2"/>
      <c r="N79" s="2"/>
      <c r="O79" s="2"/>
      <c r="P79" s="2">
        <v>1</v>
      </c>
      <c r="Q79" s="10"/>
      <c r="R79" s="2"/>
      <c r="S79" s="34"/>
      <c r="T79" s="34"/>
    </row>
    <row r="80" spans="1:20" s="9" customFormat="1" ht="15" customHeight="1" x14ac:dyDescent="0.15">
      <c r="A80" s="33"/>
      <c r="B80" s="33"/>
      <c r="C80" s="2"/>
      <c r="D80" s="19" t="s">
        <v>140</v>
      </c>
      <c r="E80" s="2" t="s">
        <v>80</v>
      </c>
      <c r="F80" s="2">
        <v>18</v>
      </c>
      <c r="G80" s="2">
        <v>16</v>
      </c>
      <c r="H80" s="2">
        <v>2</v>
      </c>
      <c r="I80" s="2">
        <v>1</v>
      </c>
      <c r="J80" s="10"/>
      <c r="K80" s="10"/>
      <c r="L80" s="2"/>
      <c r="M80" s="2"/>
      <c r="N80" s="2"/>
      <c r="O80" s="2"/>
      <c r="P80" s="2">
        <v>1</v>
      </c>
      <c r="Q80" s="10"/>
      <c r="R80" s="2"/>
      <c r="S80" s="34"/>
      <c r="T80" s="34"/>
    </row>
    <row r="81" spans="1:20" s="9" customFormat="1" ht="15" customHeight="1" x14ac:dyDescent="0.15">
      <c r="A81" s="33"/>
      <c r="B81" s="33"/>
      <c r="C81" s="2"/>
      <c r="D81" s="6" t="s">
        <v>141</v>
      </c>
      <c r="E81" s="2">
        <v>7</v>
      </c>
      <c r="F81" s="2">
        <v>20</v>
      </c>
      <c r="G81" s="2">
        <v>16</v>
      </c>
      <c r="H81" s="2">
        <v>4</v>
      </c>
      <c r="I81" s="2">
        <v>1</v>
      </c>
      <c r="J81" s="2"/>
      <c r="K81" s="2"/>
      <c r="L81" s="2"/>
      <c r="M81" s="2"/>
      <c r="N81" s="2"/>
      <c r="O81" s="2"/>
      <c r="P81" s="2"/>
      <c r="Q81" s="2">
        <v>1.5</v>
      </c>
      <c r="R81" s="2"/>
      <c r="S81" s="34"/>
      <c r="T81" s="34"/>
    </row>
    <row r="82" spans="1:20" s="9" customFormat="1" ht="15" customHeight="1" x14ac:dyDescent="0.15">
      <c r="A82" s="33"/>
      <c r="B82" s="33"/>
      <c r="C82" s="2"/>
      <c r="D82" s="6" t="s">
        <v>142</v>
      </c>
      <c r="E82" s="2">
        <v>7</v>
      </c>
      <c r="F82" s="2">
        <v>16</v>
      </c>
      <c r="G82" s="2">
        <v>12</v>
      </c>
      <c r="H82" s="2">
        <v>4</v>
      </c>
      <c r="I82" s="2">
        <v>1</v>
      </c>
      <c r="J82" s="10"/>
      <c r="K82" s="10"/>
      <c r="L82" s="2"/>
      <c r="M82" s="2"/>
      <c r="N82" s="2"/>
      <c r="O82" s="2"/>
      <c r="P82" s="20"/>
      <c r="Q82" s="2">
        <v>1.1000000000000001</v>
      </c>
      <c r="R82" s="2"/>
      <c r="S82" s="34"/>
      <c r="T82" s="34"/>
    </row>
    <row r="83" spans="1:20" s="9" customFormat="1" ht="15" customHeight="1" x14ac:dyDescent="0.15">
      <c r="A83" s="33"/>
      <c r="B83" s="33"/>
      <c r="C83" s="2"/>
      <c r="D83" s="6" t="s">
        <v>143</v>
      </c>
      <c r="E83" s="2">
        <v>8</v>
      </c>
      <c r="F83" s="2">
        <v>21</v>
      </c>
      <c r="G83" s="2">
        <v>20</v>
      </c>
      <c r="H83" s="2">
        <v>1</v>
      </c>
      <c r="I83" s="2">
        <v>1.5</v>
      </c>
      <c r="J83" s="2"/>
      <c r="K83" s="2"/>
      <c r="L83" s="2"/>
      <c r="M83" s="2"/>
      <c r="N83" s="2"/>
      <c r="O83" s="2"/>
      <c r="P83" s="2"/>
      <c r="Q83" s="2"/>
      <c r="R83" s="2">
        <v>1.5</v>
      </c>
      <c r="S83" s="34"/>
      <c r="T83" s="34"/>
    </row>
    <row r="84" spans="1:20" s="9" customFormat="1" ht="15" customHeight="1" x14ac:dyDescent="0.15">
      <c r="A84" s="33"/>
      <c r="B84" s="33"/>
      <c r="C84" s="2"/>
      <c r="D84" s="6" t="s">
        <v>144</v>
      </c>
      <c r="E84" s="2" t="s">
        <v>88</v>
      </c>
      <c r="F84" s="2">
        <v>16</v>
      </c>
      <c r="G84" s="2">
        <v>16</v>
      </c>
      <c r="H84" s="2">
        <v>0</v>
      </c>
      <c r="I84" s="2">
        <v>1</v>
      </c>
      <c r="J84" s="2"/>
      <c r="K84" s="2"/>
      <c r="L84" s="2"/>
      <c r="M84" s="2"/>
      <c r="N84" s="2"/>
      <c r="O84" s="2"/>
      <c r="P84" s="2"/>
      <c r="Q84" s="2"/>
      <c r="R84" s="2">
        <v>1.1000000000000001</v>
      </c>
      <c r="S84" s="34"/>
      <c r="T84" s="34"/>
    </row>
    <row r="85" spans="1:20" s="9" customFormat="1" ht="15" customHeight="1" x14ac:dyDescent="0.15">
      <c r="A85" s="33"/>
      <c r="B85" s="33"/>
      <c r="C85" s="2"/>
      <c r="D85" s="6" t="s">
        <v>145</v>
      </c>
      <c r="E85" s="2" t="s">
        <v>88</v>
      </c>
      <c r="F85" s="2">
        <v>32</v>
      </c>
      <c r="G85" s="2">
        <v>16</v>
      </c>
      <c r="H85" s="2">
        <v>16</v>
      </c>
      <c r="I85" s="2">
        <v>1.5</v>
      </c>
      <c r="J85" s="2"/>
      <c r="K85" s="2"/>
      <c r="L85" s="2"/>
      <c r="M85" s="2"/>
      <c r="N85" s="2"/>
      <c r="O85" s="2"/>
      <c r="P85" s="2"/>
      <c r="Q85" s="2"/>
      <c r="R85" s="2">
        <v>2.2999999999999998</v>
      </c>
      <c r="S85" s="34"/>
      <c r="T85" s="34"/>
    </row>
    <row r="86" spans="1:20" s="9" customFormat="1" ht="15" customHeight="1" x14ac:dyDescent="0.15">
      <c r="A86" s="33"/>
      <c r="B86" s="33"/>
      <c r="C86" s="2"/>
      <c r="D86" s="6" t="s">
        <v>146</v>
      </c>
      <c r="E86" s="2" t="s">
        <v>88</v>
      </c>
      <c r="F86" s="2">
        <v>18</v>
      </c>
      <c r="G86" s="2">
        <v>18</v>
      </c>
      <c r="H86" s="2">
        <v>0</v>
      </c>
      <c r="I86" s="2">
        <v>1</v>
      </c>
      <c r="J86" s="10"/>
      <c r="K86" s="10"/>
      <c r="L86" s="2"/>
      <c r="M86" s="2"/>
      <c r="N86" s="2"/>
      <c r="O86" s="2"/>
      <c r="P86" s="10"/>
      <c r="Q86" s="10"/>
      <c r="R86" s="2">
        <v>1.3</v>
      </c>
      <c r="S86" s="34"/>
      <c r="T86" s="34"/>
    </row>
    <row r="87" spans="1:20" s="9" customFormat="1" ht="15" customHeight="1" x14ac:dyDescent="0.15">
      <c r="A87" s="33"/>
      <c r="B87" s="33"/>
      <c r="C87" s="2"/>
      <c r="D87" s="6" t="s">
        <v>92</v>
      </c>
      <c r="E87" s="2" t="s">
        <v>122</v>
      </c>
      <c r="F87" s="2">
        <v>32</v>
      </c>
      <c r="G87" s="2">
        <v>16</v>
      </c>
      <c r="H87" s="2">
        <v>16</v>
      </c>
      <c r="I87" s="7">
        <v>1.5</v>
      </c>
      <c r="J87" s="2"/>
      <c r="K87" s="2"/>
      <c r="L87" s="2"/>
      <c r="M87" s="2"/>
      <c r="N87" s="2"/>
      <c r="O87" s="2"/>
      <c r="P87" s="2"/>
      <c r="Q87" s="2"/>
      <c r="R87" s="2"/>
      <c r="S87" s="34"/>
      <c r="T87" s="34"/>
    </row>
    <row r="88" spans="1:20" s="9" customFormat="1" ht="15" customHeight="1" x14ac:dyDescent="0.15">
      <c r="A88" s="33"/>
      <c r="B88" s="33"/>
      <c r="C88" s="2"/>
      <c r="D88" s="6" t="s">
        <v>93</v>
      </c>
      <c r="E88" s="2" t="s">
        <v>122</v>
      </c>
      <c r="F88" s="2">
        <v>32</v>
      </c>
      <c r="G88" s="2">
        <v>24</v>
      </c>
      <c r="H88" s="2">
        <v>8</v>
      </c>
      <c r="I88" s="7">
        <v>2</v>
      </c>
      <c r="J88" s="2"/>
      <c r="K88" s="2"/>
      <c r="L88" s="2"/>
      <c r="M88" s="2"/>
      <c r="N88" s="2"/>
      <c r="O88" s="2"/>
      <c r="P88" s="2"/>
      <c r="Q88" s="2"/>
      <c r="R88" s="2"/>
      <c r="S88" s="34"/>
      <c r="T88" s="34"/>
    </row>
    <row r="89" spans="1:20" s="9" customFormat="1" ht="15" customHeight="1" x14ac:dyDescent="0.15">
      <c r="A89" s="33"/>
      <c r="B89" s="33"/>
      <c r="C89" s="2"/>
      <c r="D89" s="6" t="s">
        <v>94</v>
      </c>
      <c r="E89" s="2" t="s">
        <v>122</v>
      </c>
      <c r="F89" s="2">
        <v>32</v>
      </c>
      <c r="G89" s="2">
        <v>16</v>
      </c>
      <c r="H89" s="2">
        <v>16</v>
      </c>
      <c r="I89" s="7">
        <v>1.5</v>
      </c>
      <c r="J89" s="2"/>
      <c r="K89" s="2"/>
      <c r="L89" s="2"/>
      <c r="M89" s="2"/>
      <c r="N89" s="2"/>
      <c r="O89" s="2"/>
      <c r="P89" s="2"/>
      <c r="Q89" s="2"/>
      <c r="R89" s="2"/>
      <c r="S89" s="34"/>
      <c r="T89" s="34"/>
    </row>
    <row r="90" spans="1:20" s="9" customFormat="1" ht="15" customHeight="1" x14ac:dyDescent="0.15">
      <c r="A90" s="33"/>
      <c r="B90" s="33"/>
      <c r="C90" s="2"/>
      <c r="D90" s="6" t="s">
        <v>95</v>
      </c>
      <c r="E90" s="2" t="s">
        <v>122</v>
      </c>
      <c r="F90" s="2">
        <v>32</v>
      </c>
      <c r="G90" s="2">
        <v>24</v>
      </c>
      <c r="H90" s="2">
        <v>8</v>
      </c>
      <c r="I90" s="7">
        <v>2</v>
      </c>
      <c r="J90" s="2"/>
      <c r="K90" s="2"/>
      <c r="L90" s="2"/>
      <c r="M90" s="2"/>
      <c r="N90" s="2"/>
      <c r="O90" s="2"/>
      <c r="P90" s="2"/>
      <c r="Q90" s="2"/>
      <c r="R90" s="2"/>
      <c r="S90" s="34"/>
      <c r="T90" s="34"/>
    </row>
    <row r="91" spans="1:20" s="9" customFormat="1" ht="15" customHeight="1" x14ac:dyDescent="0.15">
      <c r="A91" s="33"/>
      <c r="B91" s="33"/>
      <c r="C91" s="38" t="s">
        <v>40</v>
      </c>
      <c r="D91" s="38"/>
      <c r="E91" s="38"/>
      <c r="F91" s="21">
        <f>SUM(F62:F76)</f>
        <v>1213</v>
      </c>
      <c r="G91" s="21">
        <f>SUM(G62:G76)</f>
        <v>627</v>
      </c>
      <c r="H91" s="21">
        <f>SUM(H62:H76)</f>
        <v>586</v>
      </c>
      <c r="I91" s="21">
        <f>SUM(I62:I76)</f>
        <v>57.5</v>
      </c>
      <c r="J91" s="10"/>
      <c r="K91" s="2"/>
      <c r="L91" s="2"/>
      <c r="M91" s="2"/>
      <c r="N91" s="2"/>
      <c r="O91" s="2"/>
      <c r="P91" s="2"/>
      <c r="Q91" s="2"/>
      <c r="R91" s="2"/>
      <c r="S91" s="34"/>
      <c r="T91" s="34"/>
    </row>
    <row r="92" spans="1:20" s="9" customFormat="1" ht="15" customHeight="1" x14ac:dyDescent="0.15">
      <c r="A92" s="33"/>
      <c r="B92" s="33"/>
      <c r="C92" s="38" t="s">
        <v>62</v>
      </c>
      <c r="D92" s="37"/>
      <c r="E92" s="37"/>
      <c r="F92" s="22">
        <f>SUM(F91/F93)</f>
        <v>0.38096733668341709</v>
      </c>
      <c r="G92" s="31" t="s">
        <v>96</v>
      </c>
      <c r="H92" s="31"/>
      <c r="I92" s="22">
        <f>SUM(I91/I93)</f>
        <v>0.37096774193548387</v>
      </c>
      <c r="J92" s="10"/>
      <c r="K92" s="10"/>
      <c r="L92" s="10"/>
      <c r="M92" s="10"/>
      <c r="N92" s="10"/>
      <c r="O92" s="10"/>
      <c r="P92" s="10"/>
      <c r="Q92" s="10"/>
      <c r="R92" s="10"/>
      <c r="S92" s="34"/>
      <c r="T92" s="34"/>
    </row>
    <row r="93" spans="1:20" s="9" customFormat="1" ht="15" customHeight="1" x14ac:dyDescent="0.15">
      <c r="A93" s="33" t="s">
        <v>97</v>
      </c>
      <c r="B93" s="33"/>
      <c r="C93" s="38" t="s">
        <v>98</v>
      </c>
      <c r="D93" s="38"/>
      <c r="E93" s="38"/>
      <c r="F93" s="23">
        <f>SUM(F27+F51+F60+F91)</f>
        <v>3184</v>
      </c>
      <c r="G93" s="23">
        <f>SUM(G27+G51+G60+G91)</f>
        <v>1742</v>
      </c>
      <c r="H93" s="23">
        <f>SUM(H27+H51+H60+H91)</f>
        <v>1442</v>
      </c>
      <c r="I93" s="24">
        <f>SUM(I27+I51+I60+I91)</f>
        <v>155</v>
      </c>
      <c r="J93" s="10"/>
      <c r="K93" s="10"/>
      <c r="L93" s="10"/>
      <c r="M93" s="10"/>
      <c r="N93" s="10"/>
      <c r="O93" s="10"/>
      <c r="P93" s="10"/>
      <c r="Q93" s="10"/>
      <c r="R93" s="10"/>
      <c r="S93" s="34"/>
      <c r="T93" s="34"/>
    </row>
    <row r="94" spans="1:20" s="9" customFormat="1" ht="15" customHeight="1" x14ac:dyDescent="0.15">
      <c r="A94" s="33"/>
      <c r="B94" s="33"/>
      <c r="C94" s="38" t="s">
        <v>99</v>
      </c>
      <c r="D94" s="38"/>
      <c r="E94" s="38"/>
      <c r="F94" s="31" t="s">
        <v>148</v>
      </c>
      <c r="G94" s="31"/>
      <c r="H94" s="31"/>
      <c r="I94" s="31"/>
      <c r="J94" s="10"/>
      <c r="K94" s="10"/>
      <c r="L94" s="10"/>
      <c r="M94" s="10"/>
      <c r="N94" s="10"/>
      <c r="O94" s="10"/>
      <c r="P94" s="10"/>
      <c r="Q94" s="10"/>
      <c r="R94" s="10"/>
      <c r="S94" s="34"/>
      <c r="T94" s="34"/>
    </row>
    <row r="95" spans="1:20" s="9" customFormat="1" ht="15" customHeight="1" x14ac:dyDescent="0.15">
      <c r="A95" s="33"/>
      <c r="B95" s="33"/>
      <c r="C95" s="38" t="s">
        <v>28</v>
      </c>
      <c r="D95" s="38"/>
      <c r="E95" s="38"/>
      <c r="F95" s="38"/>
      <c r="G95" s="38"/>
      <c r="H95" s="38"/>
      <c r="I95" s="38"/>
      <c r="J95" s="10">
        <v>36</v>
      </c>
      <c r="K95" s="10">
        <f t="shared" ref="K95:R95" si="2">SUM(K7:K94)</f>
        <v>23.3</v>
      </c>
      <c r="L95" s="10">
        <f t="shared" si="2"/>
        <v>27.400000000000002</v>
      </c>
      <c r="M95" s="10">
        <f t="shared" si="2"/>
        <v>26.5</v>
      </c>
      <c r="N95" s="10">
        <f t="shared" si="2"/>
        <v>28.400000000000002</v>
      </c>
      <c r="O95" s="11">
        <f t="shared" si="2"/>
        <v>27.6</v>
      </c>
      <c r="P95" s="10">
        <f t="shared" si="2"/>
        <v>35</v>
      </c>
      <c r="Q95" s="10">
        <f t="shared" si="2"/>
        <v>32.700000000000003</v>
      </c>
      <c r="R95" s="10">
        <f t="shared" si="2"/>
        <v>33.4</v>
      </c>
      <c r="S95" s="34"/>
      <c r="T95" s="34"/>
    </row>
    <row r="96" spans="1:20" s="9" customFormat="1" ht="15" customHeight="1" x14ac:dyDescent="0.15">
      <c r="A96" s="39" t="s">
        <v>134</v>
      </c>
      <c r="B96" s="40"/>
      <c r="C96" s="35" t="s">
        <v>100</v>
      </c>
      <c r="D96" s="36"/>
      <c r="E96" s="2" t="s">
        <v>34</v>
      </c>
      <c r="F96" s="10">
        <v>320</v>
      </c>
      <c r="G96" s="10">
        <v>320</v>
      </c>
      <c r="H96" s="10">
        <v>0</v>
      </c>
      <c r="I96" s="10">
        <v>20</v>
      </c>
      <c r="J96" s="10"/>
      <c r="K96" s="10"/>
      <c r="L96" s="10"/>
      <c r="M96" s="10"/>
      <c r="N96" s="10"/>
      <c r="O96" s="10"/>
      <c r="P96" s="10"/>
      <c r="Q96" s="10"/>
      <c r="R96" s="10"/>
      <c r="S96" s="34"/>
      <c r="T96" s="34"/>
    </row>
    <row r="97" spans="1:20" s="9" customFormat="1" ht="15" customHeight="1" x14ac:dyDescent="0.15">
      <c r="A97" s="41"/>
      <c r="B97" s="42"/>
      <c r="C97" s="35" t="s">
        <v>101</v>
      </c>
      <c r="D97" s="36"/>
      <c r="E97" s="2" t="s">
        <v>34</v>
      </c>
      <c r="F97" s="25">
        <f>SUM(F22+F23+F24+F29+F30+F31+F32+F33+F77+F78+F79+F80+F81+F82+F83+F84+F85+F86)</f>
        <v>475</v>
      </c>
      <c r="G97" s="25">
        <f>SUM(G22+G23+G24+G29+G30+G31+G32+G33+G77+G78+G79+G80+G81+G82+G83+G84+G85+G86)</f>
        <v>330</v>
      </c>
      <c r="H97" s="25">
        <f>SUM(H22+H23+H24+H29+H30+H31+H32+H33+H77+H78+H79+H80+H81+H82+H83+H84+H85+H86)</f>
        <v>145</v>
      </c>
      <c r="I97" s="25">
        <f>SUM(I22+I23+I24+I29+I30+I31+I32+I33+I77+I78+I79+I80+I81+I82+I83+I84+I85+I86)</f>
        <v>26.5</v>
      </c>
      <c r="J97" s="10"/>
      <c r="K97" s="10"/>
      <c r="L97" s="10"/>
      <c r="M97" s="10"/>
      <c r="N97" s="10"/>
      <c r="O97" s="10"/>
      <c r="P97" s="10"/>
      <c r="Q97" s="10"/>
      <c r="R97" s="10"/>
      <c r="S97" s="34"/>
      <c r="T97" s="34"/>
    </row>
    <row r="98" spans="1:20" s="9" customFormat="1" ht="15" customHeight="1" x14ac:dyDescent="0.15">
      <c r="A98" s="41"/>
      <c r="B98" s="42"/>
      <c r="C98" s="35" t="s">
        <v>102</v>
      </c>
      <c r="D98" s="36"/>
      <c r="E98" s="26" t="s">
        <v>34</v>
      </c>
      <c r="F98" s="27">
        <f>SUM(F25+F26+F48+F49+F50+F56+F57+F58+F59+F87+F88+F89+F90)</f>
        <v>452</v>
      </c>
      <c r="G98" s="27">
        <f>SUM(G25+G26+G48+G49+G50+G56+G57+G58+G59+G87+G88+G89+G90)</f>
        <v>320</v>
      </c>
      <c r="H98" s="27">
        <f>SUM(H25+H26+H48+H49+H50+H56+H57+H58+H59+H87+H88+H89+H90)</f>
        <v>132</v>
      </c>
      <c r="I98" s="27">
        <f>SUM(I25+I26+I48+I49+I50+I56+I57+I58+I59+I87+I88+I89+I90)</f>
        <v>25.5</v>
      </c>
      <c r="J98" s="10"/>
      <c r="K98" s="10"/>
      <c r="L98" s="10"/>
      <c r="M98" s="10"/>
      <c r="N98" s="10"/>
      <c r="O98" s="10"/>
      <c r="P98" s="10"/>
      <c r="Q98" s="10"/>
      <c r="R98" s="10"/>
      <c r="S98" s="34"/>
      <c r="T98" s="34"/>
    </row>
    <row r="99" spans="1:20" s="9" customFormat="1" ht="15" customHeight="1" x14ac:dyDescent="0.15">
      <c r="A99" s="43"/>
      <c r="B99" s="44"/>
      <c r="C99" s="38" t="s">
        <v>98</v>
      </c>
      <c r="D99" s="38"/>
      <c r="E99" s="38"/>
      <c r="F99" s="27">
        <f>SUM(F96:F98)</f>
        <v>1247</v>
      </c>
      <c r="G99" s="27">
        <f>SUM(G96:G98)</f>
        <v>970</v>
      </c>
      <c r="H99" s="27">
        <f>SUM(H96:H98)</f>
        <v>277</v>
      </c>
      <c r="I99" s="28">
        <f>SUM(I96:I98)</f>
        <v>72</v>
      </c>
      <c r="J99" s="10"/>
      <c r="K99" s="10"/>
      <c r="L99" s="10"/>
      <c r="M99" s="10"/>
      <c r="N99" s="10"/>
      <c r="O99" s="10"/>
      <c r="P99" s="10"/>
      <c r="Q99" s="10"/>
      <c r="R99" s="10"/>
      <c r="S99" s="34"/>
      <c r="T99" s="34"/>
    </row>
    <row r="100" spans="1:20" s="9" customFormat="1" ht="15" customHeight="1" x14ac:dyDescent="0.15">
      <c r="A100" s="38" t="s">
        <v>103</v>
      </c>
      <c r="B100" s="38"/>
      <c r="C100" s="38"/>
      <c r="D100" s="38"/>
      <c r="E100" s="2" t="s">
        <v>136</v>
      </c>
      <c r="F100" s="10">
        <v>72</v>
      </c>
      <c r="G100" s="10">
        <v>0</v>
      </c>
      <c r="H100" s="10">
        <v>72</v>
      </c>
      <c r="I100" s="10">
        <v>2.5</v>
      </c>
      <c r="J100" s="5"/>
      <c r="K100" s="5">
        <v>0.2</v>
      </c>
      <c r="L100" s="3"/>
      <c r="M100" s="3">
        <v>0.2</v>
      </c>
      <c r="N100" s="3"/>
      <c r="O100" s="3"/>
      <c r="P100" s="3">
        <v>1</v>
      </c>
      <c r="Q100" s="3">
        <v>1.7</v>
      </c>
      <c r="R100" s="3">
        <v>1.9</v>
      </c>
      <c r="S100" s="34"/>
      <c r="T100" s="34"/>
    </row>
    <row r="101" spans="1:20" s="9" customFormat="1" ht="15" customHeight="1" x14ac:dyDescent="0.15">
      <c r="A101" s="37" t="s">
        <v>104</v>
      </c>
      <c r="B101" s="37"/>
      <c r="C101" s="37"/>
      <c r="D101" s="37"/>
      <c r="E101" s="10" t="s">
        <v>153</v>
      </c>
      <c r="F101" s="10"/>
      <c r="G101" s="10"/>
      <c r="H101" s="10"/>
      <c r="I101" s="10">
        <v>48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34"/>
      <c r="T101" s="34"/>
    </row>
    <row r="102" spans="1:20" s="9" customFormat="1" ht="15" customHeight="1" x14ac:dyDescent="0.15">
      <c r="A102" s="37" t="s">
        <v>105</v>
      </c>
      <c r="B102" s="37"/>
      <c r="C102" s="37"/>
      <c r="D102" s="37"/>
      <c r="E102" s="10" t="s">
        <v>106</v>
      </c>
      <c r="F102" s="10"/>
      <c r="G102" s="10"/>
      <c r="H102" s="10"/>
      <c r="I102" s="10">
        <v>2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34"/>
      <c r="T102" s="34"/>
    </row>
    <row r="103" spans="1:20" s="9" customFormat="1" ht="15" customHeight="1" x14ac:dyDescent="0.15">
      <c r="A103" s="37" t="s">
        <v>107</v>
      </c>
      <c r="B103" s="37"/>
      <c r="C103" s="37"/>
      <c r="D103" s="37"/>
      <c r="E103" s="10" t="s">
        <v>106</v>
      </c>
      <c r="F103" s="10"/>
      <c r="G103" s="10"/>
      <c r="H103" s="10"/>
      <c r="I103" s="10">
        <v>3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34"/>
      <c r="T103" s="34"/>
    </row>
    <row r="104" spans="1:20" s="9" customFormat="1" ht="15" customHeight="1" x14ac:dyDescent="0.15">
      <c r="A104" s="33" t="s">
        <v>108</v>
      </c>
      <c r="B104" s="33"/>
      <c r="C104" s="38" t="s">
        <v>135</v>
      </c>
      <c r="D104" s="38"/>
      <c r="E104" s="38"/>
      <c r="F104" s="2"/>
      <c r="G104" s="2"/>
      <c r="H104" s="2"/>
      <c r="I104" s="17">
        <f>SUM(I93+I96+I97+I100+I101+I102+I103)</f>
        <v>257</v>
      </c>
      <c r="J104" s="29"/>
      <c r="K104" s="29"/>
      <c r="L104" s="29"/>
      <c r="M104" s="29"/>
      <c r="N104" s="29"/>
      <c r="O104" s="29"/>
      <c r="P104" s="29"/>
      <c r="Q104" s="29"/>
      <c r="R104" s="29"/>
      <c r="S104" s="34"/>
      <c r="T104" s="34"/>
    </row>
    <row r="105" spans="1:20" s="9" customFormat="1" ht="15" customHeight="1" x14ac:dyDescent="0.15">
      <c r="A105" s="33"/>
      <c r="B105" s="33"/>
      <c r="C105" s="38" t="s">
        <v>109</v>
      </c>
      <c r="D105" s="38"/>
      <c r="E105" s="38"/>
      <c r="F105" s="31" t="s">
        <v>149</v>
      </c>
      <c r="G105" s="31"/>
      <c r="H105" s="31"/>
      <c r="I105" s="31"/>
      <c r="J105" s="10"/>
      <c r="K105" s="10"/>
      <c r="L105" s="10"/>
      <c r="M105" s="10"/>
      <c r="N105" s="10"/>
      <c r="O105" s="10"/>
      <c r="P105" s="10"/>
      <c r="Q105" s="10"/>
      <c r="R105" s="10"/>
      <c r="S105" s="34"/>
      <c r="T105" s="34"/>
    </row>
    <row r="106" spans="1:20" ht="62.25" customHeight="1" x14ac:dyDescent="0.15">
      <c r="A106" s="32" t="s">
        <v>150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</row>
  </sheetData>
  <mergeCells count="58">
    <mergeCell ref="A1:T1"/>
    <mergeCell ref="F2:H2"/>
    <mergeCell ref="J2:T2"/>
    <mergeCell ref="J3:L3"/>
    <mergeCell ref="M3:N3"/>
    <mergeCell ref="O3:P3"/>
    <mergeCell ref="Q3:S3"/>
    <mergeCell ref="A2:B6"/>
    <mergeCell ref="J4:K4"/>
    <mergeCell ref="Q4:S4"/>
    <mergeCell ref="J6:T6"/>
    <mergeCell ref="I2:I6"/>
    <mergeCell ref="C27:E27"/>
    <mergeCell ref="C28:E28"/>
    <mergeCell ref="G28:H28"/>
    <mergeCell ref="C2:C6"/>
    <mergeCell ref="D2:D6"/>
    <mergeCell ref="E2:E6"/>
    <mergeCell ref="F3:F6"/>
    <mergeCell ref="G3:G6"/>
    <mergeCell ref="H3:H6"/>
    <mergeCell ref="C51:E51"/>
    <mergeCell ref="C52:E52"/>
    <mergeCell ref="G52:H52"/>
    <mergeCell ref="C60:D60"/>
    <mergeCell ref="C61:D61"/>
    <mergeCell ref="G61:H61"/>
    <mergeCell ref="C95:I95"/>
    <mergeCell ref="A100:D100"/>
    <mergeCell ref="A96:B99"/>
    <mergeCell ref="C99:E99"/>
    <mergeCell ref="C91:E91"/>
    <mergeCell ref="C92:E92"/>
    <mergeCell ref="G92:H92"/>
    <mergeCell ref="C93:E93"/>
    <mergeCell ref="C94:E94"/>
    <mergeCell ref="F94:I94"/>
    <mergeCell ref="A101:D101"/>
    <mergeCell ref="A102:D102"/>
    <mergeCell ref="A103:D103"/>
    <mergeCell ref="C104:E104"/>
    <mergeCell ref="C105:E105"/>
    <mergeCell ref="F105:I105"/>
    <mergeCell ref="A106:T106"/>
    <mergeCell ref="A7:A61"/>
    <mergeCell ref="A62:A92"/>
    <mergeCell ref="B7:B28"/>
    <mergeCell ref="B29:B33"/>
    <mergeCell ref="B34:B52"/>
    <mergeCell ref="B53:B61"/>
    <mergeCell ref="B62:B92"/>
    <mergeCell ref="S7:T61"/>
    <mergeCell ref="A93:B95"/>
    <mergeCell ref="A104:B105"/>
    <mergeCell ref="S62:T105"/>
    <mergeCell ref="C96:D96"/>
    <mergeCell ref="C97:D97"/>
    <mergeCell ref="C98:D98"/>
  </mergeCells>
  <phoneticPr fontId="6" type="noConversion"/>
  <pageMargins left="0.70866141732283505" right="0.70866141732283505" top="0.55118110236220497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2019-05-13T07:55:03Z</cp:lastPrinted>
  <dcterms:created xsi:type="dcterms:W3CDTF">2006-09-16T00:00:00Z</dcterms:created>
  <dcterms:modified xsi:type="dcterms:W3CDTF">2021-07-13T07:43:33Z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