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A1EFA635-B010-43E4-8DBF-7DE6119B21C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definedNames>
    <definedName name="_xlnm._FilterDatabase" localSheetId="0" hidden="1">Sheet1!$A$6:$U$85</definedName>
    <definedName name="_xlnm.Print_Titles" localSheetId="0">Sheet1!$1:$6</definedName>
  </definedNames>
  <calcPr calcId="191029"/>
</workbook>
</file>

<file path=xl/calcChain.xml><?xml version="1.0" encoding="utf-8"?>
<calcChain xmlns="http://schemas.openxmlformats.org/spreadsheetml/2006/main">
  <c r="I78" i="1" l="1"/>
  <c r="I80" i="1" s="1"/>
  <c r="G79" i="1" l="1"/>
  <c r="H79" i="1"/>
  <c r="F79" i="1"/>
  <c r="I71" i="1" l="1"/>
  <c r="I69" i="1"/>
  <c r="I79" i="1" s="1"/>
  <c r="O76" i="1" l="1"/>
  <c r="P76" i="1"/>
  <c r="I49" i="1" l="1"/>
  <c r="H49" i="1"/>
  <c r="G49" i="1"/>
  <c r="F49" i="1"/>
  <c r="F78" i="1" l="1"/>
  <c r="F80" i="1" s="1"/>
  <c r="F16" i="1" l="1"/>
  <c r="H78" i="1" l="1"/>
  <c r="H80" i="1" s="1"/>
  <c r="G78" i="1"/>
  <c r="G80" i="1" s="1"/>
  <c r="G72" i="1" l="1"/>
  <c r="H72" i="1"/>
  <c r="I72" i="1"/>
  <c r="F72" i="1"/>
  <c r="K76" i="1"/>
  <c r="L76" i="1"/>
  <c r="M76" i="1"/>
  <c r="N76" i="1"/>
  <c r="Q76" i="1"/>
  <c r="R76" i="1"/>
  <c r="S76" i="1"/>
  <c r="J76" i="1"/>
  <c r="I39" i="1" l="1"/>
  <c r="H39" i="1"/>
  <c r="G39" i="1"/>
  <c r="F39" i="1"/>
  <c r="I16" i="1"/>
  <c r="H16" i="1"/>
  <c r="G16" i="1"/>
  <c r="I74" i="1" l="1"/>
  <c r="I84" i="1" s="1"/>
  <c r="H74" i="1"/>
  <c r="F74" i="1"/>
  <c r="G74" i="1"/>
  <c r="F50" i="1" l="1"/>
  <c r="F17" i="1"/>
  <c r="I17" i="1"/>
  <c r="F73" i="1"/>
  <c r="I73" i="1"/>
  <c r="I40" i="1"/>
  <c r="I50" i="1"/>
  <c r="F40" i="1"/>
</calcChain>
</file>

<file path=xl/sharedStrings.xml><?xml version="1.0" encoding="utf-8"?>
<sst xmlns="http://schemas.openxmlformats.org/spreadsheetml/2006/main" count="171" uniqueCount="139">
  <si>
    <t>类别</t>
  </si>
  <si>
    <t>序号</t>
  </si>
  <si>
    <t>课程名称</t>
  </si>
  <si>
    <t>授课
学期</t>
  </si>
  <si>
    <t>学时数</t>
  </si>
  <si>
    <t>学分</t>
  </si>
  <si>
    <t>按学年及学期分配</t>
  </si>
  <si>
    <t>总计</t>
  </si>
  <si>
    <t>理论</t>
  </si>
  <si>
    <t>实践</t>
  </si>
  <si>
    <t>第一学年</t>
  </si>
  <si>
    <t>第二学年</t>
  </si>
  <si>
    <t>第三学年</t>
  </si>
  <si>
    <t>第四学年</t>
  </si>
  <si>
    <t>第五学年</t>
    <phoneticPr fontId="2" type="noConversion"/>
  </si>
  <si>
    <t>第六
学年</t>
    <phoneticPr fontId="2" type="noConversion"/>
  </si>
  <si>
    <t>1
学期</t>
  </si>
  <si>
    <t>2
学期</t>
  </si>
  <si>
    <t>3
学期</t>
  </si>
  <si>
    <t>4
学期</t>
  </si>
  <si>
    <t>5
学期</t>
  </si>
  <si>
    <t>6
学期</t>
  </si>
  <si>
    <t>7
学期</t>
  </si>
  <si>
    <t>8
学期</t>
  </si>
  <si>
    <t>9、10
学期</t>
  </si>
  <si>
    <t>11、12
学期</t>
    <phoneticPr fontId="2" type="noConversion"/>
  </si>
  <si>
    <t>11周</t>
  </si>
  <si>
    <t>16周</t>
  </si>
  <si>
    <t>14周</t>
  </si>
  <si>
    <t>15周</t>
    <phoneticPr fontId="2" type="noConversion"/>
  </si>
  <si>
    <t>37周</t>
  </si>
  <si>
    <t>周学时</t>
  </si>
  <si>
    <t>基础阶段课程</t>
    <phoneticPr fontId="2" type="noConversion"/>
  </si>
  <si>
    <t>思  德  修  养  ·  人  文  素  质  ·  行  为  科  学</t>
  </si>
  <si>
    <t>体育</t>
  </si>
  <si>
    <t>毕
业
实
习
52
周</t>
    <phoneticPr fontId="2" type="noConversion"/>
  </si>
  <si>
    <t>汉语</t>
  </si>
  <si>
    <t>医学汉语</t>
  </si>
  <si>
    <t>中国概况</t>
  </si>
  <si>
    <t>小计</t>
  </si>
  <si>
    <t>占必修课百分比理论：实践</t>
  </si>
  <si>
    <t>1：0.15</t>
    <phoneticPr fontId="2" type="noConversion"/>
  </si>
  <si>
    <t>自然科学</t>
  </si>
  <si>
    <t>生  物  医  学</t>
  </si>
  <si>
    <t>细胞生物学</t>
  </si>
  <si>
    <t>系统解剖学</t>
  </si>
  <si>
    <t>组织学与胚胎学</t>
  </si>
  <si>
    <t xml:space="preserve"> </t>
  </si>
  <si>
    <t>生理学</t>
  </si>
  <si>
    <t>生物化学</t>
  </si>
  <si>
    <t>医学免疫学</t>
  </si>
  <si>
    <t>病理学</t>
  </si>
  <si>
    <t>医学遗传学</t>
  </si>
  <si>
    <t>医学微生物学</t>
  </si>
  <si>
    <t>药理学</t>
  </si>
  <si>
    <t>病理生理学</t>
  </si>
  <si>
    <t>人体寄生虫学</t>
  </si>
  <si>
    <t>局部解剖学</t>
  </si>
  <si>
    <t>法医学</t>
  </si>
  <si>
    <t>公共卫生与  科研方法</t>
  </si>
  <si>
    <t>医学统计学</t>
  </si>
  <si>
    <t>预防医学</t>
  </si>
  <si>
    <t>临床阶段课程</t>
  </si>
  <si>
    <t>临  床  医 学 课 程</t>
  </si>
  <si>
    <t>诊断学(含实验诊断学)</t>
  </si>
  <si>
    <t>影像诊断学</t>
  </si>
  <si>
    <t>7</t>
  </si>
  <si>
    <t>内科学</t>
  </si>
  <si>
    <t>8</t>
  </si>
  <si>
    <t>传染病学</t>
  </si>
  <si>
    <t>神经病学</t>
  </si>
  <si>
    <t>9</t>
  </si>
  <si>
    <t>儿科学</t>
  </si>
  <si>
    <t>外科学</t>
  </si>
  <si>
    <t>10</t>
  </si>
  <si>
    <t>妇产科学</t>
  </si>
  <si>
    <t>必修课</t>
  </si>
  <si>
    <t>理论：实践</t>
  </si>
  <si>
    <t>周学时数</t>
  </si>
  <si>
    <t>任选课</t>
  </si>
  <si>
    <t>临床技能学</t>
  </si>
  <si>
    <t>毕业实习</t>
  </si>
  <si>
    <t>10～12</t>
  </si>
  <si>
    <t>社会实践</t>
  </si>
  <si>
    <t>机动</t>
  </si>
  <si>
    <t>合计</t>
  </si>
  <si>
    <t>总学时、总学分</t>
  </si>
  <si>
    <t>理论／实践</t>
  </si>
  <si>
    <t>1～10</t>
    <phoneticPr fontId="1" type="noConversion"/>
  </si>
  <si>
    <t>1～8</t>
    <phoneticPr fontId="1" type="noConversion"/>
  </si>
  <si>
    <t>3～10</t>
    <phoneticPr fontId="1" type="noConversion"/>
  </si>
  <si>
    <t>流行病学与循证医学</t>
    <phoneticPr fontId="1" type="noConversion"/>
  </si>
  <si>
    <t>1～4</t>
    <phoneticPr fontId="1" type="noConversion"/>
  </si>
  <si>
    <t>6～10</t>
    <phoneticPr fontId="1" type="noConversion"/>
  </si>
  <si>
    <t>外科学总论</t>
    <phoneticPr fontId="2" type="noConversion"/>
  </si>
  <si>
    <t>全科医学概论</t>
  </si>
  <si>
    <t>1：0.64</t>
    <phoneticPr fontId="1" type="noConversion"/>
  </si>
  <si>
    <t>1：1.18</t>
    <phoneticPr fontId="2" type="noConversion"/>
  </si>
  <si>
    <t>广西医科大学六年制临床医学专业（英语授课）教学进程表
（2.5年武鸣校区+2.5年校本部+1年实习）</t>
    <phoneticPr fontId="1" type="noConversion"/>
  </si>
  <si>
    <t>社会医学</t>
    <phoneticPr fontId="1" type="noConversion"/>
  </si>
  <si>
    <t>1:0.56</t>
    <phoneticPr fontId="1" type="noConversion"/>
  </si>
  <si>
    <t>1：1.35</t>
    <phoneticPr fontId="2" type="noConversion"/>
  </si>
  <si>
    <t>1：0.52</t>
    <phoneticPr fontId="1" type="noConversion"/>
  </si>
  <si>
    <t>医学史（限选2）</t>
  </si>
  <si>
    <r>
      <rPr>
        <sz val="8"/>
        <rFont val="宋体"/>
        <family val="3"/>
        <charset val="134"/>
      </rPr>
      <t>1</t>
    </r>
    <r>
      <rPr>
        <sz val="8"/>
        <rFont val="宋体"/>
        <family val="3"/>
        <charset val="134"/>
      </rPr>
      <t>～</t>
    </r>
    <r>
      <rPr>
        <sz val="8"/>
        <rFont val="宋体"/>
        <family val="3"/>
        <charset val="134"/>
      </rPr>
      <t>5</t>
    </r>
  </si>
  <si>
    <t>医学社会学（限选2）</t>
  </si>
  <si>
    <t>1～5</t>
  </si>
  <si>
    <t>神经生物学（限选2）</t>
  </si>
  <si>
    <t>生物物理学（限选2）</t>
  </si>
  <si>
    <t>生物信息学（限选2）</t>
  </si>
  <si>
    <t>卫生事业管理学（限选2）</t>
  </si>
  <si>
    <r>
      <t>1</t>
    </r>
    <r>
      <rPr>
        <sz val="8"/>
        <rFont val="宋体"/>
        <family val="3"/>
        <charset val="134"/>
      </rPr>
      <t>～</t>
    </r>
    <r>
      <rPr>
        <sz val="8"/>
        <rFont val="宋体"/>
        <family val="3"/>
        <charset val="134"/>
      </rPr>
      <t>8</t>
    </r>
  </si>
  <si>
    <t>老龄化与全球健康（限选2）</t>
  </si>
  <si>
    <t>健康教育与健康促进（限选2）</t>
  </si>
  <si>
    <t>妇幼与儿少卫生学（限选2）</t>
  </si>
  <si>
    <t>临床肿瘤学（限选2）</t>
  </si>
  <si>
    <r>
      <t>5</t>
    </r>
    <r>
      <rPr>
        <sz val="8"/>
        <rFont val="宋体"/>
        <family val="3"/>
        <charset val="134"/>
      </rPr>
      <t>～</t>
    </r>
    <r>
      <rPr>
        <sz val="8"/>
        <rFont val="宋体"/>
        <family val="3"/>
        <charset val="134"/>
      </rPr>
      <t>8</t>
    </r>
  </si>
  <si>
    <t>物理治疗学（限选2）</t>
  </si>
  <si>
    <t>放射治疗学（限选2）</t>
  </si>
  <si>
    <t>临床药学（限选2）</t>
  </si>
  <si>
    <t>限选课1</t>
    <phoneticPr fontId="1" type="noConversion"/>
  </si>
  <si>
    <t>限选课2</t>
    <phoneticPr fontId="1" type="noConversion"/>
  </si>
  <si>
    <t>1～10</t>
    <phoneticPr fontId="1" type="noConversion"/>
  </si>
  <si>
    <t>医学心理学（限选1）</t>
    <phoneticPr fontId="1" type="noConversion"/>
  </si>
  <si>
    <t>医学伦理学（限选1）</t>
    <phoneticPr fontId="1" type="noConversion"/>
  </si>
  <si>
    <t>医用物理学（限选1）</t>
    <phoneticPr fontId="2" type="noConversion"/>
  </si>
  <si>
    <t>基础化学（限选1）</t>
    <phoneticPr fontId="2" type="noConversion"/>
  </si>
  <si>
    <t>高等数学（限选1）</t>
    <phoneticPr fontId="2" type="noConversion"/>
  </si>
  <si>
    <t>有机化学（限选1）</t>
    <phoneticPr fontId="2" type="noConversion"/>
  </si>
  <si>
    <t>口腔科学（限选1）</t>
    <phoneticPr fontId="1" type="noConversion"/>
  </si>
  <si>
    <t>麻醉学（限选1）</t>
    <phoneticPr fontId="2" type="noConversion"/>
  </si>
  <si>
    <t>精神病学（限选1）</t>
    <phoneticPr fontId="1" type="noConversion"/>
  </si>
  <si>
    <t>眼科学（限选1）</t>
    <phoneticPr fontId="1" type="noConversion"/>
  </si>
  <si>
    <t>耳鼻咽喉科学（限选1）</t>
    <phoneticPr fontId="1" type="noConversion"/>
  </si>
  <si>
    <t>皮肤性病学（限选1）</t>
    <phoneticPr fontId="1" type="noConversion"/>
  </si>
  <si>
    <t>肿瘤学（限选1）</t>
    <phoneticPr fontId="1" type="noConversion"/>
  </si>
  <si>
    <t>人文社会科学、素质教育通识课程（限选2）</t>
    <phoneticPr fontId="2" type="noConversion"/>
  </si>
  <si>
    <t>选修课</t>
    <phoneticPr fontId="1" type="noConversion"/>
  </si>
  <si>
    <t>理论、实践、学分总计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</si>
</sst>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_ "/>
    <numFmt numFmtId="177" formatCode="0_);[Red]\(0\)"/>
    <numFmt numFmtId="178" formatCode="0.0_);[Red]\(0.0\)"/>
    <numFmt numFmtId="179" formatCode="0.0%"/>
    <numFmt numFmtId="180" formatCode="0.0"/>
    <numFmt numFmtId="181" formatCode="0.0_ "/>
  </numFmts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2" borderId="2" xfId="0" applyNumberFormat="1" applyFont="1" applyFill="1" applyBorder="1" applyAlignment="1">
      <alignment horizontal="center" vertical="center"/>
    </xf>
    <xf numFmtId="180" fontId="5" fillId="2" borderId="2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5" fillId="2" borderId="0" xfId="0" applyFont="1" applyFill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vertical="center" wrapText="1"/>
    </xf>
    <xf numFmtId="177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177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vertical="center" wrapText="1"/>
    </xf>
    <xf numFmtId="178" fontId="5" fillId="2" borderId="2" xfId="0" applyNumberFormat="1" applyFont="1" applyFill="1" applyBorder="1" applyAlignment="1">
      <alignment horizontal="center" vertical="center"/>
    </xf>
    <xf numFmtId="178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179" fontId="5" fillId="2" borderId="2" xfId="0" applyNumberFormat="1" applyFont="1" applyFill="1" applyBorder="1" applyAlignment="1">
      <alignment horizontal="center" vertical="center"/>
    </xf>
    <xf numFmtId="177" fontId="5" fillId="2" borderId="2" xfId="0" applyNumberFormat="1" applyFont="1" applyFill="1" applyBorder="1" applyAlignment="1">
      <alignment vertical="center"/>
    </xf>
    <xf numFmtId="178" fontId="5" fillId="2" borderId="2" xfId="0" applyNumberFormat="1" applyFont="1" applyFill="1" applyBorder="1" applyAlignment="1">
      <alignment vertical="center"/>
    </xf>
    <xf numFmtId="180" fontId="5" fillId="2" borderId="2" xfId="0" applyNumberFormat="1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left" vertical="center"/>
    </xf>
    <xf numFmtId="181" fontId="5" fillId="2" borderId="2" xfId="0" applyNumberFormat="1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181" fontId="5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textRotation="255"/>
    </xf>
    <xf numFmtId="0" fontId="5" fillId="2" borderId="5" xfId="0" applyNumberFormat="1" applyFont="1" applyFill="1" applyBorder="1" applyAlignment="1">
      <alignment horizontal="center" vertical="center" textRotation="255"/>
    </xf>
    <xf numFmtId="0" fontId="5" fillId="2" borderId="7" xfId="0" applyNumberFormat="1" applyFont="1" applyFill="1" applyBorder="1" applyAlignment="1">
      <alignment horizontal="center" vertical="center" textRotation="255"/>
    </xf>
    <xf numFmtId="0" fontId="5" fillId="2" borderId="8" xfId="0" applyNumberFormat="1" applyFont="1" applyFill="1" applyBorder="1" applyAlignment="1">
      <alignment horizontal="center" vertical="center" textRotation="255"/>
    </xf>
    <xf numFmtId="0" fontId="5" fillId="2" borderId="10" xfId="0" applyNumberFormat="1" applyFont="1" applyFill="1" applyBorder="1" applyAlignment="1">
      <alignment horizontal="center" vertical="center" textRotation="255"/>
    </xf>
    <xf numFmtId="0" fontId="5" fillId="2" borderId="11" xfId="0" applyNumberFormat="1" applyFont="1" applyFill="1" applyBorder="1" applyAlignment="1">
      <alignment horizontal="center" vertical="center" textRotation="255"/>
    </xf>
    <xf numFmtId="0" fontId="5" fillId="2" borderId="12" xfId="0" applyNumberFormat="1" applyFont="1" applyFill="1" applyBorder="1" applyAlignment="1">
      <alignment horizontal="left" vertical="center" wrapText="1"/>
    </xf>
    <xf numFmtId="0" fontId="5" fillId="2" borderId="14" xfId="0" applyNumberFormat="1" applyFont="1" applyFill="1" applyBorder="1" applyAlignment="1">
      <alignment horizontal="left" vertical="center" wrapText="1"/>
    </xf>
    <xf numFmtId="0" fontId="5" fillId="2" borderId="12" xfId="0" applyNumberFormat="1" applyFont="1" applyFill="1" applyBorder="1" applyAlignment="1">
      <alignment horizontal="left" vertical="center"/>
    </xf>
    <xf numFmtId="0" fontId="5" fillId="2" borderId="14" xfId="0" applyNumberFormat="1" applyFont="1" applyFill="1" applyBorder="1" applyAlignment="1">
      <alignment horizontal="left" vertical="center"/>
    </xf>
    <xf numFmtId="0" fontId="5" fillId="2" borderId="13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left" vertical="center" wrapText="1"/>
    </xf>
    <xf numFmtId="176" fontId="5" fillId="2" borderId="2" xfId="0" applyNumberFormat="1" applyFont="1" applyFill="1" applyBorder="1" applyAlignment="1">
      <alignment horizontal="lef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 wrapText="1" shrinkToFit="1"/>
    </xf>
    <xf numFmtId="0" fontId="5" fillId="2" borderId="2" xfId="0" applyNumberFormat="1" applyFont="1" applyFill="1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5"/>
  <sheetViews>
    <sheetView tabSelected="1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O16" sqref="O16"/>
    </sheetView>
  </sheetViews>
  <sheetFormatPr defaultColWidth="3.875" defaultRowHeight="15" customHeight="1" x14ac:dyDescent="0.15"/>
  <cols>
    <col min="1" max="1" width="2.625" style="3" customWidth="1"/>
    <col min="2" max="2" width="2.75" style="3" customWidth="1"/>
    <col min="3" max="3" width="2.625" style="3" customWidth="1"/>
    <col min="4" max="4" width="17.5" style="27" customWidth="1"/>
    <col min="5" max="5" width="3.75" style="27" customWidth="1"/>
    <col min="6" max="6" width="5" style="27" customWidth="1"/>
    <col min="7" max="8" width="5.125" style="27" customWidth="1"/>
    <col min="9" max="9" width="5.25" style="3" customWidth="1"/>
    <col min="10" max="19" width="4.375" style="3" customWidth="1"/>
    <col min="20" max="20" width="2.375" style="3" customWidth="1"/>
    <col min="21" max="21" width="3.125" style="3" customWidth="1"/>
    <col min="22" max="16384" width="3.875" style="3"/>
  </cols>
  <sheetData>
    <row r="1" spans="1:21" ht="33" customHeight="1" x14ac:dyDescent="0.15">
      <c r="A1" s="40" t="s">
        <v>98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1" s="4" customFormat="1" ht="15" customHeight="1" x14ac:dyDescent="0.15">
      <c r="A2" s="41" t="s">
        <v>0</v>
      </c>
      <c r="B2" s="41"/>
      <c r="C2" s="41" t="s">
        <v>1</v>
      </c>
      <c r="D2" s="41" t="s">
        <v>2</v>
      </c>
      <c r="E2" s="41" t="s">
        <v>3</v>
      </c>
      <c r="F2" s="41" t="s">
        <v>4</v>
      </c>
      <c r="G2" s="41"/>
      <c r="H2" s="41"/>
      <c r="I2" s="42" t="s">
        <v>5</v>
      </c>
      <c r="J2" s="41" t="s">
        <v>6</v>
      </c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1" s="4" customFormat="1" ht="15" customHeight="1" x14ac:dyDescent="0.15">
      <c r="A3" s="41"/>
      <c r="B3" s="41"/>
      <c r="C3" s="41"/>
      <c r="D3" s="41"/>
      <c r="E3" s="41"/>
      <c r="F3" s="41" t="s">
        <v>7</v>
      </c>
      <c r="G3" s="41" t="s">
        <v>8</v>
      </c>
      <c r="H3" s="41" t="s">
        <v>9</v>
      </c>
      <c r="I3" s="42"/>
      <c r="J3" s="41" t="s">
        <v>10</v>
      </c>
      <c r="K3" s="41"/>
      <c r="L3" s="41" t="s">
        <v>11</v>
      </c>
      <c r="M3" s="41"/>
      <c r="N3" s="41" t="s">
        <v>12</v>
      </c>
      <c r="O3" s="41"/>
      <c r="P3" s="41" t="s">
        <v>13</v>
      </c>
      <c r="Q3" s="41"/>
      <c r="R3" s="41" t="s">
        <v>14</v>
      </c>
      <c r="S3" s="41"/>
      <c r="T3" s="41"/>
      <c r="U3" s="5" t="s">
        <v>15</v>
      </c>
    </row>
    <row r="4" spans="1:21" s="4" customFormat="1" ht="15" customHeight="1" x14ac:dyDescent="0.15">
      <c r="A4" s="41"/>
      <c r="B4" s="41"/>
      <c r="C4" s="41"/>
      <c r="D4" s="41"/>
      <c r="E4" s="41"/>
      <c r="F4" s="41"/>
      <c r="G4" s="41"/>
      <c r="H4" s="41"/>
      <c r="I4" s="42"/>
      <c r="J4" s="6" t="s">
        <v>16</v>
      </c>
      <c r="K4" s="6" t="s">
        <v>17</v>
      </c>
      <c r="L4" s="6" t="s">
        <v>18</v>
      </c>
      <c r="M4" s="6" t="s">
        <v>19</v>
      </c>
      <c r="N4" s="6" t="s">
        <v>20</v>
      </c>
      <c r="O4" s="6" t="s">
        <v>21</v>
      </c>
      <c r="P4" s="6" t="s">
        <v>22</v>
      </c>
      <c r="Q4" s="6" t="s">
        <v>23</v>
      </c>
      <c r="R4" s="41" t="s">
        <v>24</v>
      </c>
      <c r="S4" s="41"/>
      <c r="T4" s="41"/>
      <c r="U4" s="5" t="s">
        <v>25</v>
      </c>
    </row>
    <row r="5" spans="1:21" s="4" customFormat="1" ht="15" customHeight="1" x14ac:dyDescent="0.15">
      <c r="A5" s="41"/>
      <c r="B5" s="41"/>
      <c r="C5" s="41"/>
      <c r="D5" s="41"/>
      <c r="E5" s="41"/>
      <c r="F5" s="41"/>
      <c r="G5" s="41"/>
      <c r="H5" s="41"/>
      <c r="I5" s="42"/>
      <c r="J5" s="6" t="s">
        <v>26</v>
      </c>
      <c r="K5" s="6" t="s">
        <v>27</v>
      </c>
      <c r="L5" s="6" t="s">
        <v>27</v>
      </c>
      <c r="M5" s="6" t="s">
        <v>27</v>
      </c>
      <c r="N5" s="6" t="s">
        <v>27</v>
      </c>
      <c r="O5" s="6" t="s">
        <v>27</v>
      </c>
      <c r="P5" s="6" t="s">
        <v>27</v>
      </c>
      <c r="Q5" s="6" t="s">
        <v>27</v>
      </c>
      <c r="R5" s="6" t="s">
        <v>28</v>
      </c>
      <c r="S5" s="6" t="s">
        <v>28</v>
      </c>
      <c r="T5" s="6" t="s">
        <v>29</v>
      </c>
      <c r="U5" s="7" t="s">
        <v>30</v>
      </c>
    </row>
    <row r="6" spans="1:21" s="4" customFormat="1" ht="15" customHeight="1" x14ac:dyDescent="0.15">
      <c r="A6" s="41"/>
      <c r="B6" s="41"/>
      <c r="C6" s="41"/>
      <c r="D6" s="41"/>
      <c r="E6" s="41"/>
      <c r="F6" s="41"/>
      <c r="G6" s="41"/>
      <c r="H6" s="41"/>
      <c r="I6" s="42"/>
      <c r="J6" s="41" t="s">
        <v>31</v>
      </c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</row>
    <row r="7" spans="1:21" s="4" customFormat="1" ht="15" customHeight="1" x14ac:dyDescent="0.15">
      <c r="A7" s="53" t="s">
        <v>32</v>
      </c>
      <c r="B7" s="41" t="s">
        <v>33</v>
      </c>
      <c r="C7" s="6">
        <v>1</v>
      </c>
      <c r="D7" s="8" t="s">
        <v>34</v>
      </c>
      <c r="E7" s="6" t="s">
        <v>89</v>
      </c>
      <c r="F7" s="6">
        <v>144</v>
      </c>
      <c r="G7" s="6">
        <v>16</v>
      </c>
      <c r="H7" s="6">
        <v>128</v>
      </c>
      <c r="I7" s="9">
        <v>5</v>
      </c>
      <c r="J7" s="10"/>
      <c r="K7" s="9">
        <v>2</v>
      </c>
      <c r="L7" s="11">
        <v>2</v>
      </c>
      <c r="M7" s="11">
        <v>2</v>
      </c>
      <c r="N7" s="11">
        <v>2.2999999999999998</v>
      </c>
      <c r="O7" s="11"/>
      <c r="P7" s="11"/>
      <c r="Q7" s="11">
        <v>1</v>
      </c>
      <c r="R7" s="11"/>
      <c r="S7" s="12"/>
      <c r="T7" s="43" t="s">
        <v>35</v>
      </c>
      <c r="U7" s="44"/>
    </row>
    <row r="8" spans="1:21" s="4" customFormat="1" ht="15" customHeight="1" x14ac:dyDescent="0.15">
      <c r="A8" s="54"/>
      <c r="B8" s="56"/>
      <c r="C8" s="6">
        <v>2</v>
      </c>
      <c r="D8" s="8" t="s">
        <v>36</v>
      </c>
      <c r="E8" s="6" t="s">
        <v>92</v>
      </c>
      <c r="F8" s="6">
        <v>440</v>
      </c>
      <c r="G8" s="6">
        <v>440</v>
      </c>
      <c r="H8" s="6">
        <v>0</v>
      </c>
      <c r="I8" s="7">
        <v>27.5</v>
      </c>
      <c r="J8" s="13">
        <v>5</v>
      </c>
      <c r="K8" s="14">
        <v>9</v>
      </c>
      <c r="L8" s="14">
        <v>6.8</v>
      </c>
      <c r="M8" s="14">
        <v>6.8</v>
      </c>
      <c r="N8" s="14"/>
      <c r="O8" s="11"/>
      <c r="P8" s="11"/>
      <c r="Q8" s="11"/>
      <c r="R8" s="11"/>
      <c r="S8" s="12"/>
      <c r="T8" s="45"/>
      <c r="U8" s="46"/>
    </row>
    <row r="9" spans="1:21" s="4" customFormat="1" ht="15" customHeight="1" x14ac:dyDescent="0.15">
      <c r="A9" s="54"/>
      <c r="B9" s="56"/>
      <c r="C9" s="6">
        <v>3</v>
      </c>
      <c r="D9" s="8" t="s">
        <v>37</v>
      </c>
      <c r="E9" s="6" t="s">
        <v>93</v>
      </c>
      <c r="F9" s="1">
        <v>324</v>
      </c>
      <c r="G9" s="1">
        <v>324</v>
      </c>
      <c r="H9" s="1">
        <v>0</v>
      </c>
      <c r="I9" s="7">
        <v>20.5</v>
      </c>
      <c r="J9" s="11"/>
      <c r="K9" s="9"/>
      <c r="L9" s="11"/>
      <c r="M9" s="11"/>
      <c r="N9" s="11"/>
      <c r="O9" s="14">
        <v>4.5</v>
      </c>
      <c r="P9" s="14">
        <v>4.5</v>
      </c>
      <c r="Q9" s="14">
        <v>4.5</v>
      </c>
      <c r="R9" s="14">
        <v>4.5</v>
      </c>
      <c r="S9" s="14">
        <v>2.5</v>
      </c>
      <c r="T9" s="45"/>
      <c r="U9" s="46"/>
    </row>
    <row r="10" spans="1:21" s="4" customFormat="1" ht="15" customHeight="1" x14ac:dyDescent="0.15">
      <c r="A10" s="54"/>
      <c r="B10" s="56"/>
      <c r="C10" s="6">
        <v>4</v>
      </c>
      <c r="D10" s="8" t="s">
        <v>38</v>
      </c>
      <c r="E10" s="6">
        <v>6</v>
      </c>
      <c r="F10" s="6">
        <v>60</v>
      </c>
      <c r="G10" s="6">
        <v>60</v>
      </c>
      <c r="H10" s="6">
        <v>0</v>
      </c>
      <c r="I10" s="7">
        <v>4</v>
      </c>
      <c r="J10" s="7"/>
      <c r="K10" s="11"/>
      <c r="L10" s="11"/>
      <c r="M10" s="11"/>
      <c r="N10" s="11"/>
      <c r="O10" s="11">
        <v>4</v>
      </c>
      <c r="P10" s="11"/>
      <c r="Q10" s="11"/>
      <c r="R10" s="11"/>
      <c r="S10" s="12"/>
      <c r="T10" s="45"/>
      <c r="U10" s="46"/>
    </row>
    <row r="11" spans="1:21" s="4" customFormat="1" ht="15" customHeight="1" x14ac:dyDescent="0.15">
      <c r="A11" s="54"/>
      <c r="B11" s="56"/>
      <c r="C11" s="6"/>
      <c r="D11" s="8" t="s">
        <v>124</v>
      </c>
      <c r="E11" s="6">
        <v>6</v>
      </c>
      <c r="F11" s="6">
        <v>24</v>
      </c>
      <c r="G11" s="6">
        <v>18</v>
      </c>
      <c r="H11" s="6">
        <v>6</v>
      </c>
      <c r="I11" s="7">
        <v>1.5</v>
      </c>
      <c r="J11" s="9"/>
      <c r="K11" s="9"/>
      <c r="L11" s="9"/>
      <c r="M11" s="11"/>
      <c r="N11" s="9"/>
      <c r="O11" s="13">
        <v>1.5</v>
      </c>
      <c r="P11" s="11"/>
      <c r="Q11" s="11"/>
      <c r="R11" s="11"/>
      <c r="S11" s="12"/>
      <c r="T11" s="45"/>
      <c r="U11" s="46"/>
    </row>
    <row r="12" spans="1:21" s="4" customFormat="1" ht="15" customHeight="1" x14ac:dyDescent="0.15">
      <c r="A12" s="54"/>
      <c r="B12" s="56"/>
      <c r="C12" s="6"/>
      <c r="D12" s="8" t="s">
        <v>123</v>
      </c>
      <c r="E12" s="6">
        <v>8</v>
      </c>
      <c r="F12" s="6">
        <v>32</v>
      </c>
      <c r="G12" s="6">
        <v>24</v>
      </c>
      <c r="H12" s="6">
        <v>8</v>
      </c>
      <c r="I12" s="7">
        <v>2</v>
      </c>
      <c r="J12" s="9"/>
      <c r="K12" s="10"/>
      <c r="L12" s="9"/>
      <c r="M12" s="11"/>
      <c r="N12" s="9"/>
      <c r="O12" s="7"/>
      <c r="P12" s="11"/>
      <c r="Q12" s="11">
        <v>2</v>
      </c>
      <c r="R12" s="11"/>
      <c r="S12" s="12"/>
      <c r="T12" s="45"/>
      <c r="U12" s="46"/>
    </row>
    <row r="13" spans="1:21" s="16" customFormat="1" ht="21" customHeight="1" x14ac:dyDescent="0.15">
      <c r="A13" s="54"/>
      <c r="B13" s="56"/>
      <c r="C13" s="6"/>
      <c r="D13" s="15" t="s">
        <v>136</v>
      </c>
      <c r="E13" s="6">
        <v>4</v>
      </c>
      <c r="F13" s="6">
        <v>16</v>
      </c>
      <c r="G13" s="6">
        <v>16</v>
      </c>
      <c r="H13" s="6">
        <v>0</v>
      </c>
      <c r="I13" s="6">
        <v>1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45"/>
      <c r="U13" s="46"/>
    </row>
    <row r="14" spans="1:21" s="16" customFormat="1" ht="15" customHeight="1" x14ac:dyDescent="0.15">
      <c r="A14" s="54"/>
      <c r="B14" s="56"/>
      <c r="C14" s="6"/>
      <c r="D14" s="15" t="s">
        <v>103</v>
      </c>
      <c r="E14" s="6" t="s">
        <v>106</v>
      </c>
      <c r="F14" s="6">
        <v>24</v>
      </c>
      <c r="G14" s="6">
        <v>24</v>
      </c>
      <c r="H14" s="6">
        <v>0</v>
      </c>
      <c r="I14" s="6">
        <v>1.5</v>
      </c>
      <c r="J14" s="6"/>
      <c r="K14" s="6"/>
      <c r="L14" s="6"/>
      <c r="M14" s="6"/>
      <c r="N14" s="6"/>
      <c r="O14" s="6"/>
      <c r="P14" s="6"/>
      <c r="Q14" s="6"/>
      <c r="R14" s="6"/>
      <c r="S14" s="6"/>
      <c r="T14" s="45"/>
      <c r="U14" s="46"/>
    </row>
    <row r="15" spans="1:21" s="16" customFormat="1" ht="15" customHeight="1" x14ac:dyDescent="0.15">
      <c r="A15" s="54"/>
      <c r="B15" s="56"/>
      <c r="C15" s="6"/>
      <c r="D15" s="15" t="s">
        <v>105</v>
      </c>
      <c r="E15" s="6" t="s">
        <v>106</v>
      </c>
      <c r="F15" s="6">
        <v>36</v>
      </c>
      <c r="G15" s="6">
        <v>36</v>
      </c>
      <c r="H15" s="6">
        <v>0</v>
      </c>
      <c r="I15" s="6">
        <v>2.5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45"/>
      <c r="U15" s="46"/>
    </row>
    <row r="16" spans="1:21" s="4" customFormat="1" ht="15" customHeight="1" x14ac:dyDescent="0.15">
      <c r="A16" s="54"/>
      <c r="B16" s="56"/>
      <c r="C16" s="49" t="s">
        <v>39</v>
      </c>
      <c r="D16" s="49"/>
      <c r="E16" s="49"/>
      <c r="F16" s="1">
        <f>SUM(F7:F10)</f>
        <v>968</v>
      </c>
      <c r="G16" s="1">
        <f>SUM(G7:G10)</f>
        <v>840</v>
      </c>
      <c r="H16" s="1">
        <f>SUM(H7:H10)</f>
        <v>128</v>
      </c>
      <c r="I16" s="2">
        <f>SUM(I7:I10)</f>
        <v>57</v>
      </c>
      <c r="J16" s="9"/>
      <c r="K16" s="9"/>
      <c r="L16" s="9"/>
      <c r="M16" s="9"/>
      <c r="N16" s="9"/>
      <c r="O16" s="11"/>
      <c r="P16" s="11"/>
      <c r="Q16" s="11"/>
      <c r="R16" s="11"/>
      <c r="S16" s="12"/>
      <c r="T16" s="45"/>
      <c r="U16" s="46"/>
    </row>
    <row r="17" spans="1:21" s="4" customFormat="1" ht="15" customHeight="1" x14ac:dyDescent="0.15">
      <c r="A17" s="54"/>
      <c r="B17" s="56"/>
      <c r="C17" s="49" t="s">
        <v>40</v>
      </c>
      <c r="D17" s="49"/>
      <c r="E17" s="49"/>
      <c r="F17" s="17">
        <f>SUM(F16/F74)</f>
        <v>0.29922720247295209</v>
      </c>
      <c r="G17" s="50" t="s">
        <v>41</v>
      </c>
      <c r="H17" s="50"/>
      <c r="I17" s="17">
        <f>SUM(I16/I74)</f>
        <v>0.33827893175074186</v>
      </c>
      <c r="J17" s="9"/>
      <c r="K17" s="9"/>
      <c r="L17" s="11"/>
      <c r="M17" s="11"/>
      <c r="N17" s="11"/>
      <c r="O17" s="11"/>
      <c r="P17" s="11"/>
      <c r="Q17" s="11"/>
      <c r="R17" s="11"/>
      <c r="S17" s="12"/>
      <c r="T17" s="45"/>
      <c r="U17" s="46"/>
    </row>
    <row r="18" spans="1:21" s="4" customFormat="1" ht="15" customHeight="1" x14ac:dyDescent="0.15">
      <c r="A18" s="54"/>
      <c r="B18" s="41" t="s">
        <v>42</v>
      </c>
      <c r="C18" s="6"/>
      <c r="D18" s="8" t="s">
        <v>126</v>
      </c>
      <c r="E18" s="6">
        <v>1</v>
      </c>
      <c r="F18" s="7">
        <v>45</v>
      </c>
      <c r="G18" s="7">
        <v>25</v>
      </c>
      <c r="H18" s="7">
        <v>20</v>
      </c>
      <c r="I18" s="7">
        <v>2</v>
      </c>
      <c r="J18" s="7">
        <v>5.3</v>
      </c>
      <c r="K18" s="11"/>
      <c r="L18" s="11"/>
      <c r="M18" s="11"/>
      <c r="N18" s="11"/>
      <c r="O18" s="11"/>
      <c r="P18" s="11"/>
      <c r="Q18" s="11"/>
      <c r="R18" s="11"/>
      <c r="S18" s="12"/>
      <c r="T18" s="45"/>
      <c r="U18" s="46"/>
    </row>
    <row r="19" spans="1:21" s="4" customFormat="1" ht="15" customHeight="1" x14ac:dyDescent="0.15">
      <c r="A19" s="54"/>
      <c r="B19" s="41"/>
      <c r="C19" s="6"/>
      <c r="D19" s="8" t="s">
        <v>125</v>
      </c>
      <c r="E19" s="6">
        <v>2</v>
      </c>
      <c r="F19" s="7">
        <v>36</v>
      </c>
      <c r="G19" s="28">
        <v>24</v>
      </c>
      <c r="H19" s="28">
        <v>12</v>
      </c>
      <c r="I19" s="7">
        <v>2.5</v>
      </c>
      <c r="J19" s="7"/>
      <c r="K19" s="11">
        <v>3</v>
      </c>
      <c r="L19" s="11"/>
      <c r="M19" s="11"/>
      <c r="N19" s="11"/>
      <c r="O19" s="11"/>
      <c r="P19" s="11"/>
      <c r="Q19" s="11"/>
      <c r="R19" s="11"/>
      <c r="S19" s="12"/>
      <c r="T19" s="45"/>
      <c r="U19" s="46"/>
    </row>
    <row r="20" spans="1:21" s="4" customFormat="1" ht="15" customHeight="1" x14ac:dyDescent="0.15">
      <c r="A20" s="54"/>
      <c r="B20" s="41"/>
      <c r="C20" s="6"/>
      <c r="D20" s="8" t="s">
        <v>127</v>
      </c>
      <c r="E20" s="6">
        <v>2</v>
      </c>
      <c r="F20" s="7">
        <v>32</v>
      </c>
      <c r="G20" s="28">
        <v>24</v>
      </c>
      <c r="H20" s="28">
        <v>8</v>
      </c>
      <c r="I20" s="7">
        <v>2</v>
      </c>
      <c r="J20" s="7"/>
      <c r="K20" s="14">
        <v>2</v>
      </c>
      <c r="L20" s="11"/>
      <c r="M20" s="11"/>
      <c r="N20" s="11"/>
      <c r="O20" s="11"/>
      <c r="P20" s="11"/>
      <c r="Q20" s="11"/>
      <c r="R20" s="11"/>
      <c r="S20" s="12"/>
      <c r="T20" s="45"/>
      <c r="U20" s="46"/>
    </row>
    <row r="21" spans="1:21" s="4" customFormat="1" ht="15" customHeight="1" x14ac:dyDescent="0.15">
      <c r="A21" s="54"/>
      <c r="B21" s="41"/>
      <c r="C21" s="6"/>
      <c r="D21" s="15" t="s">
        <v>128</v>
      </c>
      <c r="E21" s="6">
        <v>2</v>
      </c>
      <c r="F21" s="6">
        <v>45</v>
      </c>
      <c r="G21" s="6">
        <v>33</v>
      </c>
      <c r="H21" s="6">
        <v>12</v>
      </c>
      <c r="I21" s="6">
        <v>2.5</v>
      </c>
      <c r="J21" s="6"/>
      <c r="K21" s="6">
        <v>3.5</v>
      </c>
      <c r="L21" s="1"/>
      <c r="M21" s="6"/>
      <c r="N21" s="6"/>
      <c r="O21" s="6"/>
      <c r="P21" s="6"/>
      <c r="Q21" s="6"/>
      <c r="R21" s="6"/>
      <c r="S21" s="12"/>
      <c r="T21" s="45"/>
      <c r="U21" s="46"/>
    </row>
    <row r="22" spans="1:21" s="4" customFormat="1" ht="15" customHeight="1" x14ac:dyDescent="0.15">
      <c r="A22" s="54"/>
      <c r="B22" s="41" t="s">
        <v>43</v>
      </c>
      <c r="C22" s="6">
        <v>5</v>
      </c>
      <c r="D22" s="8" t="s">
        <v>44</v>
      </c>
      <c r="E22" s="6">
        <v>1</v>
      </c>
      <c r="F22" s="6">
        <v>45</v>
      </c>
      <c r="G22" s="6">
        <v>24</v>
      </c>
      <c r="H22" s="6">
        <v>21</v>
      </c>
      <c r="I22" s="7">
        <v>2</v>
      </c>
      <c r="J22" s="14">
        <v>4.5999999999999996</v>
      </c>
      <c r="K22" s="9"/>
      <c r="L22" s="9"/>
      <c r="M22" s="9"/>
      <c r="N22" s="9"/>
      <c r="O22" s="9"/>
      <c r="P22" s="9"/>
      <c r="Q22" s="9"/>
      <c r="R22" s="9"/>
      <c r="S22" s="9"/>
      <c r="T22" s="45"/>
      <c r="U22" s="46"/>
    </row>
    <row r="23" spans="1:21" s="4" customFormat="1" ht="15" customHeight="1" x14ac:dyDescent="0.15">
      <c r="A23" s="54"/>
      <c r="B23" s="41"/>
      <c r="C23" s="6">
        <v>6</v>
      </c>
      <c r="D23" s="8" t="s">
        <v>45</v>
      </c>
      <c r="E23" s="6">
        <v>2</v>
      </c>
      <c r="F23" s="6">
        <v>134</v>
      </c>
      <c r="G23" s="6">
        <v>67</v>
      </c>
      <c r="H23" s="6">
        <v>67</v>
      </c>
      <c r="I23" s="7">
        <v>6.5</v>
      </c>
      <c r="J23" s="9"/>
      <c r="K23" s="7">
        <v>8.5</v>
      </c>
      <c r="L23" s="9"/>
      <c r="M23" s="11"/>
      <c r="N23" s="11"/>
      <c r="O23" s="11"/>
      <c r="P23" s="11"/>
      <c r="Q23" s="11"/>
      <c r="R23" s="11"/>
      <c r="S23" s="12"/>
      <c r="T23" s="45"/>
      <c r="U23" s="46"/>
    </row>
    <row r="24" spans="1:21" s="4" customFormat="1" ht="15" customHeight="1" x14ac:dyDescent="0.15">
      <c r="A24" s="54"/>
      <c r="B24" s="41"/>
      <c r="C24" s="6">
        <v>7</v>
      </c>
      <c r="D24" s="8" t="s">
        <v>46</v>
      </c>
      <c r="E24" s="6">
        <v>3</v>
      </c>
      <c r="F24" s="6">
        <v>90</v>
      </c>
      <c r="G24" s="6">
        <v>48</v>
      </c>
      <c r="H24" s="6">
        <v>42</v>
      </c>
      <c r="I24" s="7">
        <v>4.5</v>
      </c>
      <c r="J24" s="9"/>
      <c r="K24" s="18"/>
      <c r="L24" s="7">
        <v>5.5</v>
      </c>
      <c r="M24" s="11"/>
      <c r="N24" s="11"/>
      <c r="O24" s="11" t="s">
        <v>47</v>
      </c>
      <c r="P24" s="11"/>
      <c r="Q24" s="11"/>
      <c r="R24" s="11"/>
      <c r="S24" s="12"/>
      <c r="T24" s="45"/>
      <c r="U24" s="46"/>
    </row>
    <row r="25" spans="1:21" s="4" customFormat="1" ht="15" customHeight="1" x14ac:dyDescent="0.15">
      <c r="A25" s="54"/>
      <c r="B25" s="41"/>
      <c r="C25" s="6">
        <v>8</v>
      </c>
      <c r="D25" s="8" t="s">
        <v>48</v>
      </c>
      <c r="E25" s="6">
        <v>3</v>
      </c>
      <c r="F25" s="6">
        <v>115</v>
      </c>
      <c r="G25" s="6">
        <v>75</v>
      </c>
      <c r="H25" s="6">
        <v>40</v>
      </c>
      <c r="I25" s="7">
        <v>6</v>
      </c>
      <c r="J25" s="9"/>
      <c r="K25" s="9"/>
      <c r="L25" s="7">
        <v>7</v>
      </c>
      <c r="M25" s="11"/>
      <c r="N25" s="11"/>
      <c r="O25" s="11"/>
      <c r="P25" s="11"/>
      <c r="Q25" s="11"/>
      <c r="R25" s="11"/>
      <c r="S25" s="12"/>
      <c r="T25" s="45"/>
      <c r="U25" s="46"/>
    </row>
    <row r="26" spans="1:21" s="4" customFormat="1" ht="15" customHeight="1" x14ac:dyDescent="0.15">
      <c r="A26" s="54"/>
      <c r="B26" s="41"/>
      <c r="C26" s="6">
        <v>9</v>
      </c>
      <c r="D26" s="8" t="s">
        <v>49</v>
      </c>
      <c r="E26" s="6">
        <v>3</v>
      </c>
      <c r="F26" s="6">
        <v>110</v>
      </c>
      <c r="G26" s="6">
        <v>66</v>
      </c>
      <c r="H26" s="6">
        <v>44</v>
      </c>
      <c r="I26" s="7">
        <v>5.5</v>
      </c>
      <c r="J26" s="9"/>
      <c r="K26" s="9"/>
      <c r="L26" s="7">
        <v>7</v>
      </c>
      <c r="M26" s="11"/>
      <c r="N26" s="11"/>
      <c r="O26" s="11"/>
      <c r="P26" s="11"/>
      <c r="Q26" s="11"/>
      <c r="R26" s="11"/>
      <c r="S26" s="12"/>
      <c r="T26" s="45"/>
      <c r="U26" s="46"/>
    </row>
    <row r="27" spans="1:21" s="4" customFormat="1" ht="15" customHeight="1" x14ac:dyDescent="0.15">
      <c r="A27" s="54"/>
      <c r="B27" s="41"/>
      <c r="C27" s="6">
        <v>10</v>
      </c>
      <c r="D27" s="8" t="s">
        <v>50</v>
      </c>
      <c r="E27" s="6">
        <v>4</v>
      </c>
      <c r="F27" s="6">
        <v>58</v>
      </c>
      <c r="G27" s="6">
        <v>40</v>
      </c>
      <c r="H27" s="6">
        <v>18</v>
      </c>
      <c r="I27" s="7">
        <v>3</v>
      </c>
      <c r="J27" s="9"/>
      <c r="K27" s="11"/>
      <c r="L27" s="9"/>
      <c r="M27" s="7">
        <v>3.5</v>
      </c>
      <c r="N27" s="11"/>
      <c r="O27" s="11"/>
      <c r="P27" s="11"/>
      <c r="Q27" s="11"/>
      <c r="R27" s="11"/>
      <c r="S27" s="12"/>
      <c r="T27" s="45"/>
      <c r="U27" s="46"/>
    </row>
    <row r="28" spans="1:21" s="4" customFormat="1" ht="15" customHeight="1" x14ac:dyDescent="0.15">
      <c r="A28" s="54"/>
      <c r="B28" s="41"/>
      <c r="C28" s="6">
        <v>11</v>
      </c>
      <c r="D28" s="8" t="s">
        <v>51</v>
      </c>
      <c r="E28" s="6">
        <v>4</v>
      </c>
      <c r="F28" s="6">
        <v>110</v>
      </c>
      <c r="G28" s="6">
        <v>66</v>
      </c>
      <c r="H28" s="6">
        <v>44</v>
      </c>
      <c r="I28" s="7">
        <v>5.5</v>
      </c>
      <c r="J28" s="9"/>
      <c r="K28" s="11"/>
      <c r="L28" s="9"/>
      <c r="M28" s="7">
        <v>7</v>
      </c>
      <c r="N28" s="11"/>
      <c r="O28" s="11"/>
      <c r="P28" s="11"/>
      <c r="Q28" s="11"/>
      <c r="R28" s="11"/>
      <c r="S28" s="12"/>
      <c r="T28" s="45"/>
      <c r="U28" s="46"/>
    </row>
    <row r="29" spans="1:21" s="4" customFormat="1" ht="15" customHeight="1" x14ac:dyDescent="0.15">
      <c r="A29" s="54"/>
      <c r="B29" s="41"/>
      <c r="C29" s="6">
        <v>12</v>
      </c>
      <c r="D29" s="8" t="s">
        <v>52</v>
      </c>
      <c r="E29" s="6">
        <v>4</v>
      </c>
      <c r="F29" s="6">
        <v>27</v>
      </c>
      <c r="G29" s="6">
        <v>18</v>
      </c>
      <c r="H29" s="6">
        <v>9</v>
      </c>
      <c r="I29" s="7">
        <v>1.5</v>
      </c>
      <c r="J29" s="9"/>
      <c r="K29" s="11"/>
      <c r="L29" s="9"/>
      <c r="M29" s="7">
        <v>1.5</v>
      </c>
      <c r="N29" s="9"/>
      <c r="O29" s="11"/>
      <c r="P29" s="11"/>
      <c r="Q29" s="11"/>
      <c r="R29" s="11"/>
      <c r="S29" s="12"/>
      <c r="T29" s="45"/>
      <c r="U29" s="46"/>
    </row>
    <row r="30" spans="1:21" s="4" customFormat="1" ht="15" customHeight="1" x14ac:dyDescent="0.15">
      <c r="A30" s="54"/>
      <c r="B30" s="41"/>
      <c r="C30" s="6">
        <v>13</v>
      </c>
      <c r="D30" s="8" t="s">
        <v>53</v>
      </c>
      <c r="E30" s="6">
        <v>4</v>
      </c>
      <c r="F30" s="6">
        <v>72</v>
      </c>
      <c r="G30" s="6">
        <v>42</v>
      </c>
      <c r="H30" s="6">
        <v>30</v>
      </c>
      <c r="I30" s="6">
        <v>3.5</v>
      </c>
      <c r="J30" s="9"/>
      <c r="K30" s="11"/>
      <c r="L30" s="9"/>
      <c r="M30" s="14">
        <v>4.5</v>
      </c>
      <c r="N30" s="7"/>
      <c r="O30" s="11"/>
      <c r="P30" s="11"/>
      <c r="Q30" s="11"/>
      <c r="R30" s="11"/>
      <c r="S30" s="12"/>
      <c r="T30" s="45"/>
      <c r="U30" s="46"/>
    </row>
    <row r="31" spans="1:21" s="4" customFormat="1" ht="15" customHeight="1" x14ac:dyDescent="0.15">
      <c r="A31" s="54"/>
      <c r="B31" s="41"/>
      <c r="C31" s="6">
        <v>14</v>
      </c>
      <c r="D31" s="8" t="s">
        <v>54</v>
      </c>
      <c r="E31" s="6">
        <v>5</v>
      </c>
      <c r="F31" s="6">
        <v>91</v>
      </c>
      <c r="G31" s="6">
        <v>64</v>
      </c>
      <c r="H31" s="6">
        <v>27</v>
      </c>
      <c r="I31" s="6">
        <v>5</v>
      </c>
      <c r="J31" s="9"/>
      <c r="K31" s="11"/>
      <c r="L31" s="11"/>
      <c r="M31" s="9"/>
      <c r="N31" s="6">
        <v>5.5</v>
      </c>
      <c r="O31" s="9"/>
      <c r="P31" s="11"/>
      <c r="Q31" s="11"/>
      <c r="R31" s="11"/>
      <c r="S31" s="12"/>
      <c r="T31" s="45"/>
      <c r="U31" s="46"/>
    </row>
    <row r="32" spans="1:21" s="4" customFormat="1" ht="15" customHeight="1" x14ac:dyDescent="0.15">
      <c r="A32" s="54"/>
      <c r="B32" s="41"/>
      <c r="C32" s="6">
        <v>15</v>
      </c>
      <c r="D32" s="8" t="s">
        <v>55</v>
      </c>
      <c r="E32" s="6">
        <v>5</v>
      </c>
      <c r="F32" s="6">
        <v>72</v>
      </c>
      <c r="G32" s="6">
        <v>50</v>
      </c>
      <c r="H32" s="6">
        <v>22</v>
      </c>
      <c r="I32" s="7">
        <v>4</v>
      </c>
      <c r="J32" s="9"/>
      <c r="K32" s="11"/>
      <c r="L32" s="11"/>
      <c r="M32" s="9"/>
      <c r="N32" s="7">
        <v>4.5</v>
      </c>
      <c r="O32" s="11"/>
      <c r="P32" s="11"/>
      <c r="Q32" s="11"/>
      <c r="R32" s="11"/>
      <c r="S32" s="12"/>
      <c r="T32" s="45"/>
      <c r="U32" s="46"/>
    </row>
    <row r="33" spans="1:21" s="4" customFormat="1" ht="15" customHeight="1" x14ac:dyDescent="0.15">
      <c r="A33" s="54"/>
      <c r="B33" s="41"/>
      <c r="C33" s="6">
        <v>16</v>
      </c>
      <c r="D33" s="8" t="s">
        <v>57</v>
      </c>
      <c r="E33" s="6">
        <v>5</v>
      </c>
      <c r="F33" s="6">
        <v>60</v>
      </c>
      <c r="G33" s="6">
        <v>30</v>
      </c>
      <c r="H33" s="6">
        <v>30</v>
      </c>
      <c r="I33" s="7">
        <v>3</v>
      </c>
      <c r="J33" s="9"/>
      <c r="K33" s="11"/>
      <c r="L33" s="9"/>
      <c r="M33" s="9"/>
      <c r="N33" s="7">
        <v>4</v>
      </c>
      <c r="O33" s="11"/>
      <c r="P33" s="11"/>
      <c r="Q33" s="11"/>
      <c r="R33" s="11"/>
      <c r="S33" s="12"/>
      <c r="T33" s="45"/>
      <c r="U33" s="46"/>
    </row>
    <row r="34" spans="1:21" s="4" customFormat="1" ht="15" customHeight="1" x14ac:dyDescent="0.15">
      <c r="A34" s="54"/>
      <c r="B34" s="41"/>
      <c r="C34" s="6">
        <v>17</v>
      </c>
      <c r="D34" s="8" t="s">
        <v>56</v>
      </c>
      <c r="E34" s="6">
        <v>5</v>
      </c>
      <c r="F34" s="6">
        <v>50</v>
      </c>
      <c r="G34" s="6">
        <v>27</v>
      </c>
      <c r="H34" s="6">
        <v>23</v>
      </c>
      <c r="I34" s="7">
        <v>2.5</v>
      </c>
      <c r="J34" s="9"/>
      <c r="K34" s="11"/>
      <c r="L34" s="11"/>
      <c r="M34" s="9"/>
      <c r="N34" s="7">
        <v>3</v>
      </c>
      <c r="O34" s="19"/>
      <c r="P34" s="11"/>
      <c r="Q34" s="11"/>
      <c r="R34" s="11"/>
      <c r="S34" s="12"/>
      <c r="T34" s="45"/>
      <c r="U34" s="46"/>
    </row>
    <row r="35" spans="1:21" s="4" customFormat="1" ht="15" customHeight="1" x14ac:dyDescent="0.15">
      <c r="A35" s="54"/>
      <c r="B35" s="41"/>
      <c r="C35" s="6">
        <v>18</v>
      </c>
      <c r="D35" s="8" t="s">
        <v>58</v>
      </c>
      <c r="E35" s="6">
        <v>6</v>
      </c>
      <c r="F35" s="6">
        <v>32</v>
      </c>
      <c r="G35" s="6">
        <v>32</v>
      </c>
      <c r="H35" s="6">
        <v>0</v>
      </c>
      <c r="I35" s="7">
        <v>2</v>
      </c>
      <c r="J35" s="9"/>
      <c r="K35" s="11"/>
      <c r="L35" s="9"/>
      <c r="M35" s="9"/>
      <c r="N35" s="11"/>
      <c r="O35" s="14">
        <v>2</v>
      </c>
      <c r="P35" s="7"/>
      <c r="Q35" s="11"/>
      <c r="R35" s="11"/>
      <c r="S35" s="12"/>
      <c r="T35" s="45"/>
      <c r="U35" s="46"/>
    </row>
    <row r="36" spans="1:21" s="4" customFormat="1" ht="15" customHeight="1" x14ac:dyDescent="0.15">
      <c r="A36" s="54"/>
      <c r="B36" s="41"/>
      <c r="C36" s="6"/>
      <c r="D36" s="15" t="s">
        <v>107</v>
      </c>
      <c r="E36" s="6" t="s">
        <v>104</v>
      </c>
      <c r="F36" s="6">
        <v>48</v>
      </c>
      <c r="G36" s="6">
        <v>36</v>
      </c>
      <c r="H36" s="6">
        <v>12</v>
      </c>
      <c r="I36" s="20">
        <v>2.5</v>
      </c>
      <c r="J36" s="9"/>
      <c r="K36" s="11"/>
      <c r="L36" s="9"/>
      <c r="M36" s="9"/>
      <c r="N36" s="11"/>
      <c r="O36" s="14"/>
      <c r="P36" s="7"/>
      <c r="Q36" s="11"/>
      <c r="R36" s="11"/>
      <c r="S36" s="12"/>
      <c r="T36" s="45"/>
      <c r="U36" s="46"/>
    </row>
    <row r="37" spans="1:21" s="4" customFormat="1" ht="15" customHeight="1" x14ac:dyDescent="0.15">
      <c r="A37" s="54"/>
      <c r="B37" s="41"/>
      <c r="C37" s="6"/>
      <c r="D37" s="15" t="s">
        <v>108</v>
      </c>
      <c r="E37" s="6" t="s">
        <v>104</v>
      </c>
      <c r="F37" s="6">
        <v>36</v>
      </c>
      <c r="G37" s="6">
        <v>24</v>
      </c>
      <c r="H37" s="6">
        <v>12</v>
      </c>
      <c r="I37" s="21">
        <v>2</v>
      </c>
      <c r="J37" s="9"/>
      <c r="K37" s="11"/>
      <c r="L37" s="9"/>
      <c r="M37" s="9"/>
      <c r="N37" s="11"/>
      <c r="O37" s="14"/>
      <c r="P37" s="7"/>
      <c r="Q37" s="11"/>
      <c r="R37" s="11"/>
      <c r="S37" s="12"/>
      <c r="T37" s="45"/>
      <c r="U37" s="46"/>
    </row>
    <row r="38" spans="1:21" s="4" customFormat="1" ht="15" customHeight="1" x14ac:dyDescent="0.15">
      <c r="A38" s="54"/>
      <c r="B38" s="41"/>
      <c r="C38" s="6"/>
      <c r="D38" s="15" t="s">
        <v>109</v>
      </c>
      <c r="E38" s="6" t="s">
        <v>104</v>
      </c>
      <c r="F38" s="6">
        <v>36</v>
      </c>
      <c r="G38" s="6">
        <v>24</v>
      </c>
      <c r="H38" s="6">
        <v>12</v>
      </c>
      <c r="I38" s="21">
        <v>2</v>
      </c>
      <c r="J38" s="9"/>
      <c r="K38" s="11"/>
      <c r="L38" s="9"/>
      <c r="M38" s="9"/>
      <c r="N38" s="11"/>
      <c r="O38" s="14"/>
      <c r="P38" s="7"/>
      <c r="Q38" s="11"/>
      <c r="R38" s="11"/>
      <c r="S38" s="12"/>
      <c r="T38" s="45"/>
      <c r="U38" s="46"/>
    </row>
    <row r="39" spans="1:21" s="4" customFormat="1" ht="15" customHeight="1" x14ac:dyDescent="0.15">
      <c r="A39" s="54"/>
      <c r="B39" s="41"/>
      <c r="C39" s="49" t="s">
        <v>39</v>
      </c>
      <c r="D39" s="49"/>
      <c r="E39" s="49"/>
      <c r="F39" s="6">
        <f>SUM(F22:F35)</f>
        <v>1066</v>
      </c>
      <c r="G39" s="6">
        <f>SUM(G22:G35)</f>
        <v>649</v>
      </c>
      <c r="H39" s="6">
        <f>SUM(H22:H35)</f>
        <v>417</v>
      </c>
      <c r="I39" s="2">
        <f>SUM(I22:I35)</f>
        <v>54.5</v>
      </c>
      <c r="J39" s="9"/>
      <c r="K39" s="11"/>
      <c r="L39" s="11"/>
      <c r="M39" s="11"/>
      <c r="N39" s="11"/>
      <c r="O39" s="11"/>
      <c r="P39" s="9"/>
      <c r="Q39" s="11"/>
      <c r="R39" s="11"/>
      <c r="S39" s="12"/>
      <c r="T39" s="45"/>
      <c r="U39" s="46"/>
    </row>
    <row r="40" spans="1:21" s="4" customFormat="1" ht="15" customHeight="1" x14ac:dyDescent="0.15">
      <c r="A40" s="54"/>
      <c r="B40" s="41"/>
      <c r="C40" s="49" t="s">
        <v>40</v>
      </c>
      <c r="D40" s="49"/>
      <c r="E40" s="49"/>
      <c r="F40" s="17">
        <f>SUM(F39/F74)</f>
        <v>0.32952086553323029</v>
      </c>
      <c r="G40" s="50" t="s">
        <v>96</v>
      </c>
      <c r="H40" s="50"/>
      <c r="I40" s="17">
        <f>SUM(I39/I74)</f>
        <v>0.32344213649851633</v>
      </c>
      <c r="J40" s="9"/>
      <c r="K40" s="11"/>
      <c r="L40" s="11"/>
      <c r="M40" s="11"/>
      <c r="N40" s="11"/>
      <c r="O40" s="11"/>
      <c r="P40" s="9"/>
      <c r="Q40" s="11"/>
      <c r="R40" s="11"/>
      <c r="S40" s="12"/>
      <c r="T40" s="47"/>
      <c r="U40" s="48"/>
    </row>
    <row r="41" spans="1:21" s="4" customFormat="1" ht="15" customHeight="1" x14ac:dyDescent="0.15">
      <c r="A41" s="54"/>
      <c r="B41" s="62" t="s">
        <v>59</v>
      </c>
      <c r="C41" s="6">
        <v>19</v>
      </c>
      <c r="D41" s="8" t="s">
        <v>60</v>
      </c>
      <c r="E41" s="6">
        <v>6</v>
      </c>
      <c r="F41" s="6">
        <v>72</v>
      </c>
      <c r="G41" s="6">
        <v>48</v>
      </c>
      <c r="H41" s="6">
        <v>24</v>
      </c>
      <c r="I41" s="7">
        <v>4</v>
      </c>
      <c r="J41" s="9"/>
      <c r="K41" s="9"/>
      <c r="L41" s="9"/>
      <c r="M41" s="11"/>
      <c r="N41" s="11"/>
      <c r="O41" s="7">
        <v>4.5</v>
      </c>
      <c r="P41" s="9"/>
      <c r="Q41" s="11"/>
      <c r="R41" s="11"/>
      <c r="S41" s="12"/>
      <c r="T41" s="57" t="s">
        <v>35</v>
      </c>
      <c r="U41" s="44"/>
    </row>
    <row r="42" spans="1:21" s="4" customFormat="1" ht="15" customHeight="1" x14ac:dyDescent="0.15">
      <c r="A42" s="54"/>
      <c r="B42" s="62"/>
      <c r="C42" s="6">
        <v>20</v>
      </c>
      <c r="D42" s="8" t="s">
        <v>91</v>
      </c>
      <c r="E42" s="6">
        <v>6</v>
      </c>
      <c r="F42" s="6">
        <v>40</v>
      </c>
      <c r="G42" s="6">
        <v>28</v>
      </c>
      <c r="H42" s="6">
        <v>12</v>
      </c>
      <c r="I42" s="7">
        <v>2</v>
      </c>
      <c r="J42" s="9"/>
      <c r="K42" s="11"/>
      <c r="L42" s="9"/>
      <c r="M42" s="9"/>
      <c r="N42" s="11"/>
      <c r="O42" s="7">
        <v>3</v>
      </c>
      <c r="P42" s="9"/>
      <c r="Q42" s="11"/>
      <c r="R42" s="11"/>
      <c r="S42" s="12"/>
      <c r="T42" s="45"/>
      <c r="U42" s="46"/>
    </row>
    <row r="43" spans="1:21" s="4" customFormat="1" ht="15" customHeight="1" x14ac:dyDescent="0.15">
      <c r="A43" s="54"/>
      <c r="B43" s="62"/>
      <c r="C43" s="6">
        <v>21</v>
      </c>
      <c r="D43" s="8" t="s">
        <v>61</v>
      </c>
      <c r="E43" s="6">
        <v>6</v>
      </c>
      <c r="F43" s="6">
        <v>45</v>
      </c>
      <c r="G43" s="6">
        <v>30</v>
      </c>
      <c r="H43" s="6">
        <v>15</v>
      </c>
      <c r="I43" s="7">
        <v>2.5</v>
      </c>
      <c r="J43" s="9"/>
      <c r="K43" s="9"/>
      <c r="L43" s="9"/>
      <c r="M43" s="11"/>
      <c r="N43" s="11"/>
      <c r="O43" s="11">
        <v>2.9</v>
      </c>
      <c r="P43" s="7"/>
      <c r="Q43" s="11"/>
      <c r="R43" s="11"/>
      <c r="S43" s="12"/>
      <c r="T43" s="45"/>
      <c r="U43" s="46"/>
    </row>
    <row r="44" spans="1:21" s="4" customFormat="1" ht="15" customHeight="1" x14ac:dyDescent="0.15">
      <c r="A44" s="54"/>
      <c r="B44" s="62"/>
      <c r="C44" s="6">
        <v>22</v>
      </c>
      <c r="D44" s="8" t="s">
        <v>99</v>
      </c>
      <c r="E44" s="6">
        <v>7</v>
      </c>
      <c r="F44" s="6">
        <v>36</v>
      </c>
      <c r="G44" s="6">
        <v>21</v>
      </c>
      <c r="H44" s="6">
        <v>15</v>
      </c>
      <c r="I44" s="7">
        <v>2</v>
      </c>
      <c r="J44" s="9"/>
      <c r="K44" s="9"/>
      <c r="L44" s="9"/>
      <c r="M44" s="11"/>
      <c r="N44" s="11"/>
      <c r="O44" s="14"/>
      <c r="P44" s="14">
        <v>2.5</v>
      </c>
      <c r="Q44" s="11"/>
      <c r="R44" s="11"/>
      <c r="S44" s="12"/>
      <c r="T44" s="45"/>
      <c r="U44" s="46"/>
    </row>
    <row r="45" spans="1:21" s="4" customFormat="1" ht="16.899999999999999" customHeight="1" x14ac:dyDescent="0.15">
      <c r="A45" s="54"/>
      <c r="B45" s="62"/>
      <c r="C45" s="6"/>
      <c r="D45" s="15" t="s">
        <v>110</v>
      </c>
      <c r="E45" s="6" t="s">
        <v>111</v>
      </c>
      <c r="F45" s="6">
        <v>36</v>
      </c>
      <c r="G45" s="6">
        <v>24</v>
      </c>
      <c r="H45" s="6">
        <v>12</v>
      </c>
      <c r="I45" s="7">
        <v>2</v>
      </c>
      <c r="J45" s="9"/>
      <c r="K45" s="9"/>
      <c r="L45" s="9"/>
      <c r="M45" s="11"/>
      <c r="N45" s="11"/>
      <c r="O45" s="14"/>
      <c r="P45" s="14"/>
      <c r="Q45" s="11"/>
      <c r="R45" s="11"/>
      <c r="S45" s="12"/>
      <c r="T45" s="45"/>
      <c r="U45" s="46"/>
    </row>
    <row r="46" spans="1:21" s="4" customFormat="1" ht="16.899999999999999" customHeight="1" x14ac:dyDescent="0.15">
      <c r="A46" s="54"/>
      <c r="B46" s="62"/>
      <c r="C46" s="6"/>
      <c r="D46" s="15" t="s">
        <v>112</v>
      </c>
      <c r="E46" s="6" t="s">
        <v>111</v>
      </c>
      <c r="F46" s="6">
        <v>36</v>
      </c>
      <c r="G46" s="6">
        <v>24</v>
      </c>
      <c r="H46" s="6">
        <v>12</v>
      </c>
      <c r="I46" s="7">
        <v>2</v>
      </c>
      <c r="J46" s="9"/>
      <c r="K46" s="9"/>
      <c r="L46" s="9"/>
      <c r="M46" s="11"/>
      <c r="N46" s="11"/>
      <c r="O46" s="14"/>
      <c r="P46" s="14"/>
      <c r="Q46" s="11"/>
      <c r="R46" s="11"/>
      <c r="S46" s="12"/>
      <c r="T46" s="45"/>
      <c r="U46" s="46"/>
    </row>
    <row r="47" spans="1:21" s="4" customFormat="1" ht="22.9" customHeight="1" x14ac:dyDescent="0.15">
      <c r="A47" s="54"/>
      <c r="B47" s="62"/>
      <c r="C47" s="6"/>
      <c r="D47" s="15" t="s">
        <v>113</v>
      </c>
      <c r="E47" s="6" t="s">
        <v>111</v>
      </c>
      <c r="F47" s="6">
        <v>36</v>
      </c>
      <c r="G47" s="6">
        <v>24</v>
      </c>
      <c r="H47" s="6">
        <v>12</v>
      </c>
      <c r="I47" s="7">
        <v>2</v>
      </c>
      <c r="J47" s="9"/>
      <c r="K47" s="9"/>
      <c r="L47" s="9"/>
      <c r="M47" s="11"/>
      <c r="N47" s="11"/>
      <c r="O47" s="14"/>
      <c r="P47" s="14"/>
      <c r="Q47" s="11"/>
      <c r="R47" s="11"/>
      <c r="S47" s="12"/>
      <c r="T47" s="45"/>
      <c r="U47" s="46"/>
    </row>
    <row r="48" spans="1:21" s="4" customFormat="1" ht="16.899999999999999" customHeight="1" x14ac:dyDescent="0.15">
      <c r="A48" s="54"/>
      <c r="B48" s="62"/>
      <c r="C48" s="6"/>
      <c r="D48" s="15" t="s">
        <v>114</v>
      </c>
      <c r="E48" s="6" t="s">
        <v>111</v>
      </c>
      <c r="F48" s="6">
        <v>36</v>
      </c>
      <c r="G48" s="6">
        <v>24</v>
      </c>
      <c r="H48" s="6">
        <v>12</v>
      </c>
      <c r="I48" s="7">
        <v>2</v>
      </c>
      <c r="J48" s="9"/>
      <c r="K48" s="9"/>
      <c r="L48" s="9"/>
      <c r="M48" s="11"/>
      <c r="N48" s="11"/>
      <c r="O48" s="14"/>
      <c r="P48" s="14"/>
      <c r="Q48" s="11"/>
      <c r="R48" s="11"/>
      <c r="S48" s="12"/>
      <c r="T48" s="45"/>
      <c r="U48" s="46"/>
    </row>
    <row r="49" spans="1:21" s="4" customFormat="1" ht="15" customHeight="1" x14ac:dyDescent="0.15">
      <c r="A49" s="54"/>
      <c r="B49" s="62"/>
      <c r="C49" s="49" t="s">
        <v>39</v>
      </c>
      <c r="D49" s="49"/>
      <c r="E49" s="49"/>
      <c r="F49" s="6">
        <f>SUM(F41:F44)</f>
        <v>193</v>
      </c>
      <c r="G49" s="6">
        <f>SUM(G41:G44)</f>
        <v>127</v>
      </c>
      <c r="H49" s="6">
        <f>SUM(H41:H44)</f>
        <v>66</v>
      </c>
      <c r="I49" s="6">
        <f>SUM(I41:I44)</f>
        <v>10.5</v>
      </c>
      <c r="J49" s="9"/>
      <c r="K49" s="9"/>
      <c r="L49" s="11"/>
      <c r="M49" s="11"/>
      <c r="N49" s="11"/>
      <c r="O49" s="11"/>
      <c r="P49" s="11"/>
      <c r="Q49" s="11"/>
      <c r="R49" s="11"/>
      <c r="S49" s="12"/>
      <c r="T49" s="45"/>
      <c r="U49" s="46"/>
    </row>
    <row r="50" spans="1:21" s="4" customFormat="1" ht="15" customHeight="1" x14ac:dyDescent="0.15">
      <c r="A50" s="55"/>
      <c r="B50" s="62"/>
      <c r="C50" s="49" t="s">
        <v>40</v>
      </c>
      <c r="D50" s="49"/>
      <c r="E50" s="49"/>
      <c r="F50" s="17">
        <f>SUM(F49/F74)</f>
        <v>5.9659969088098917E-2</v>
      </c>
      <c r="G50" s="50" t="s">
        <v>102</v>
      </c>
      <c r="H50" s="50"/>
      <c r="I50" s="17">
        <f>SUM(I49/I74)</f>
        <v>6.2314540059347182E-2</v>
      </c>
      <c r="J50" s="9"/>
      <c r="K50" s="9"/>
      <c r="L50" s="9"/>
      <c r="M50" s="9"/>
      <c r="N50" s="11"/>
      <c r="O50" s="11"/>
      <c r="P50" s="11"/>
      <c r="Q50" s="11"/>
      <c r="R50" s="11"/>
      <c r="S50" s="12"/>
      <c r="T50" s="45"/>
      <c r="U50" s="46"/>
    </row>
    <row r="51" spans="1:21" s="4" customFormat="1" ht="15" customHeight="1" x14ac:dyDescent="0.15">
      <c r="A51" s="53" t="s">
        <v>62</v>
      </c>
      <c r="B51" s="53" t="s">
        <v>63</v>
      </c>
      <c r="C51" s="6">
        <v>23</v>
      </c>
      <c r="D51" s="22" t="s">
        <v>95</v>
      </c>
      <c r="E51" s="1">
        <v>5</v>
      </c>
      <c r="F51" s="6">
        <v>16</v>
      </c>
      <c r="G51" s="6">
        <v>16</v>
      </c>
      <c r="H51" s="6">
        <v>0</v>
      </c>
      <c r="I51" s="6">
        <v>1</v>
      </c>
      <c r="J51" s="6"/>
      <c r="K51" s="6"/>
      <c r="L51" s="6"/>
      <c r="M51" s="6"/>
      <c r="N51" s="6">
        <v>1</v>
      </c>
      <c r="O51" s="11"/>
      <c r="P51" s="7"/>
      <c r="Q51" s="11"/>
      <c r="R51" s="11"/>
      <c r="S51" s="12"/>
      <c r="T51" s="45"/>
      <c r="U51" s="46"/>
    </row>
    <row r="52" spans="1:21" s="16" customFormat="1" ht="15" customHeight="1" x14ac:dyDescent="0.15">
      <c r="A52" s="54"/>
      <c r="B52" s="54"/>
      <c r="C52" s="6">
        <v>24</v>
      </c>
      <c r="D52" s="8" t="s">
        <v>64</v>
      </c>
      <c r="E52" s="6">
        <v>7</v>
      </c>
      <c r="F52" s="6">
        <v>162</v>
      </c>
      <c r="G52" s="6">
        <v>66</v>
      </c>
      <c r="H52" s="6">
        <v>96</v>
      </c>
      <c r="I52" s="7">
        <v>7</v>
      </c>
      <c r="J52" s="9"/>
      <c r="K52" s="11"/>
      <c r="L52" s="11"/>
      <c r="M52" s="11"/>
      <c r="N52" s="9"/>
      <c r="O52" s="11"/>
      <c r="P52" s="7">
        <v>10</v>
      </c>
      <c r="Q52" s="6"/>
      <c r="R52" s="6"/>
      <c r="S52" s="6"/>
      <c r="T52" s="45"/>
      <c r="U52" s="46"/>
    </row>
    <row r="53" spans="1:21" s="4" customFormat="1" ht="15" customHeight="1" x14ac:dyDescent="0.15">
      <c r="A53" s="54"/>
      <c r="B53" s="54"/>
      <c r="C53" s="6">
        <v>25</v>
      </c>
      <c r="D53" s="15" t="s">
        <v>94</v>
      </c>
      <c r="E53" s="6">
        <v>7</v>
      </c>
      <c r="F53" s="6">
        <v>83</v>
      </c>
      <c r="G53" s="6">
        <v>31</v>
      </c>
      <c r="H53" s="6">
        <v>52</v>
      </c>
      <c r="I53" s="6">
        <v>3.5</v>
      </c>
      <c r="J53" s="6"/>
      <c r="K53" s="6"/>
      <c r="L53" s="6"/>
      <c r="M53" s="6"/>
      <c r="N53" s="6"/>
      <c r="O53" s="6"/>
      <c r="P53" s="6">
        <v>5</v>
      </c>
      <c r="Q53" s="11"/>
      <c r="R53" s="11"/>
      <c r="S53" s="12"/>
      <c r="T53" s="45"/>
      <c r="U53" s="46"/>
    </row>
    <row r="54" spans="1:21" s="4" customFormat="1" ht="15" customHeight="1" x14ac:dyDescent="0.15">
      <c r="A54" s="54"/>
      <c r="B54" s="54"/>
      <c r="C54" s="6">
        <v>26</v>
      </c>
      <c r="D54" s="8" t="s">
        <v>65</v>
      </c>
      <c r="E54" s="6" t="s">
        <v>66</v>
      </c>
      <c r="F54" s="6">
        <v>52</v>
      </c>
      <c r="G54" s="6">
        <v>20</v>
      </c>
      <c r="H54" s="6">
        <v>32</v>
      </c>
      <c r="I54" s="6">
        <v>2.5</v>
      </c>
      <c r="J54" s="9"/>
      <c r="K54" s="11"/>
      <c r="L54" s="11"/>
      <c r="M54" s="11"/>
      <c r="N54" s="11"/>
      <c r="O54" s="11"/>
      <c r="P54" s="6">
        <v>3.5</v>
      </c>
      <c r="Q54" s="7"/>
      <c r="R54" s="11"/>
      <c r="S54" s="12"/>
      <c r="T54" s="45"/>
      <c r="U54" s="46"/>
    </row>
    <row r="55" spans="1:21" s="4" customFormat="1" ht="15" customHeight="1" x14ac:dyDescent="0.15">
      <c r="A55" s="54"/>
      <c r="B55" s="54"/>
      <c r="C55" s="6">
        <v>27</v>
      </c>
      <c r="D55" s="8" t="s">
        <v>67</v>
      </c>
      <c r="E55" s="6" t="s">
        <v>68</v>
      </c>
      <c r="F55" s="6">
        <v>238</v>
      </c>
      <c r="G55" s="6">
        <v>106</v>
      </c>
      <c r="H55" s="6">
        <v>132</v>
      </c>
      <c r="I55" s="7">
        <v>11</v>
      </c>
      <c r="J55" s="9"/>
      <c r="K55" s="11"/>
      <c r="L55" s="11"/>
      <c r="M55" s="11"/>
      <c r="N55" s="11"/>
      <c r="O55" s="9"/>
      <c r="P55" s="9"/>
      <c r="Q55" s="7">
        <v>15</v>
      </c>
      <c r="R55" s="11"/>
      <c r="S55" s="12"/>
      <c r="T55" s="45"/>
      <c r="U55" s="46"/>
    </row>
    <row r="56" spans="1:21" s="4" customFormat="1" ht="15" customHeight="1" x14ac:dyDescent="0.15">
      <c r="A56" s="54"/>
      <c r="B56" s="54"/>
      <c r="C56" s="6">
        <v>28</v>
      </c>
      <c r="D56" s="8" t="s">
        <v>69</v>
      </c>
      <c r="E56" s="6">
        <v>9</v>
      </c>
      <c r="F56" s="6">
        <v>52</v>
      </c>
      <c r="G56" s="6">
        <v>24</v>
      </c>
      <c r="H56" s="6">
        <v>28</v>
      </c>
      <c r="I56" s="6">
        <v>2.5</v>
      </c>
      <c r="J56" s="9"/>
      <c r="K56" s="11"/>
      <c r="L56" s="11"/>
      <c r="M56" s="11"/>
      <c r="N56" s="11"/>
      <c r="O56" s="11"/>
      <c r="P56" s="9"/>
      <c r="Q56" s="7"/>
      <c r="R56" s="11">
        <v>3.7</v>
      </c>
      <c r="S56" s="12"/>
      <c r="T56" s="45"/>
      <c r="U56" s="46"/>
    </row>
    <row r="57" spans="1:21" s="4" customFormat="1" ht="15" customHeight="1" x14ac:dyDescent="0.15">
      <c r="A57" s="54"/>
      <c r="B57" s="54"/>
      <c r="C57" s="6">
        <v>29</v>
      </c>
      <c r="D57" s="8" t="s">
        <v>70</v>
      </c>
      <c r="E57" s="6" t="s">
        <v>71</v>
      </c>
      <c r="F57" s="6">
        <v>50</v>
      </c>
      <c r="G57" s="6">
        <v>30</v>
      </c>
      <c r="H57" s="6">
        <v>20</v>
      </c>
      <c r="I57" s="6">
        <v>2.5</v>
      </c>
      <c r="J57" s="9"/>
      <c r="K57" s="11"/>
      <c r="L57" s="11"/>
      <c r="M57" s="11"/>
      <c r="N57" s="11"/>
      <c r="O57" s="11"/>
      <c r="P57" s="9"/>
      <c r="Q57" s="9"/>
      <c r="R57" s="7">
        <v>3.6</v>
      </c>
      <c r="S57" s="12"/>
      <c r="T57" s="45"/>
      <c r="U57" s="46"/>
    </row>
    <row r="58" spans="1:21" s="4" customFormat="1" ht="15" customHeight="1" x14ac:dyDescent="0.15">
      <c r="A58" s="54"/>
      <c r="B58" s="54"/>
      <c r="C58" s="6">
        <v>30</v>
      </c>
      <c r="D58" s="8" t="s">
        <v>72</v>
      </c>
      <c r="E58" s="6" t="s">
        <v>71</v>
      </c>
      <c r="F58" s="6">
        <v>101</v>
      </c>
      <c r="G58" s="6">
        <v>45</v>
      </c>
      <c r="H58" s="6">
        <v>56</v>
      </c>
      <c r="I58" s="7">
        <v>4.5</v>
      </c>
      <c r="J58" s="9"/>
      <c r="K58" s="11"/>
      <c r="L58" s="11"/>
      <c r="M58" s="11"/>
      <c r="N58" s="11"/>
      <c r="O58" s="9"/>
      <c r="P58" s="9"/>
      <c r="Q58" s="9"/>
      <c r="R58" s="7">
        <v>7.2</v>
      </c>
      <c r="S58" s="10"/>
      <c r="T58" s="45"/>
      <c r="U58" s="46"/>
    </row>
    <row r="59" spans="1:21" s="4" customFormat="1" ht="15" customHeight="1" x14ac:dyDescent="0.15">
      <c r="A59" s="54"/>
      <c r="B59" s="54"/>
      <c r="C59" s="6">
        <v>31</v>
      </c>
      <c r="D59" s="8" t="s">
        <v>73</v>
      </c>
      <c r="E59" s="6" t="s">
        <v>74</v>
      </c>
      <c r="F59" s="6">
        <v>166</v>
      </c>
      <c r="G59" s="6">
        <v>76</v>
      </c>
      <c r="H59" s="6">
        <v>90</v>
      </c>
      <c r="I59" s="7">
        <v>7.5</v>
      </c>
      <c r="J59" s="9"/>
      <c r="K59" s="11"/>
      <c r="L59" s="11"/>
      <c r="M59" s="11"/>
      <c r="N59" s="11"/>
      <c r="O59" s="9"/>
      <c r="P59" s="9"/>
      <c r="Q59" s="18"/>
      <c r="R59" s="11"/>
      <c r="S59" s="7">
        <v>11.9</v>
      </c>
      <c r="T59" s="45"/>
      <c r="U59" s="46"/>
    </row>
    <row r="60" spans="1:21" s="16" customFormat="1" ht="15" customHeight="1" x14ac:dyDescent="0.15">
      <c r="A60" s="54"/>
      <c r="B60" s="54"/>
      <c r="C60" s="6">
        <v>32</v>
      </c>
      <c r="D60" s="8" t="s">
        <v>75</v>
      </c>
      <c r="E60" s="6" t="s">
        <v>74</v>
      </c>
      <c r="F60" s="6">
        <v>88</v>
      </c>
      <c r="G60" s="6">
        <v>48</v>
      </c>
      <c r="H60" s="6">
        <v>40</v>
      </c>
      <c r="I60" s="7">
        <v>4.5</v>
      </c>
      <c r="J60" s="9"/>
      <c r="K60" s="11"/>
      <c r="L60" s="11"/>
      <c r="M60" s="11"/>
      <c r="N60" s="11"/>
      <c r="O60" s="11"/>
      <c r="P60" s="9"/>
      <c r="Q60" s="18"/>
      <c r="R60" s="11"/>
      <c r="S60" s="7">
        <v>6.3</v>
      </c>
      <c r="T60" s="45"/>
      <c r="U60" s="46"/>
    </row>
    <row r="61" spans="1:21" s="16" customFormat="1" ht="15" customHeight="1" x14ac:dyDescent="0.15">
      <c r="A61" s="54"/>
      <c r="B61" s="54"/>
      <c r="C61" s="6"/>
      <c r="D61" s="8" t="s">
        <v>129</v>
      </c>
      <c r="E61" s="6">
        <v>8</v>
      </c>
      <c r="F61" s="6">
        <v>24</v>
      </c>
      <c r="G61" s="6">
        <v>20</v>
      </c>
      <c r="H61" s="6">
        <v>4</v>
      </c>
      <c r="I61" s="7">
        <v>1.5</v>
      </c>
      <c r="J61" s="9"/>
      <c r="K61" s="11"/>
      <c r="L61" s="11"/>
      <c r="M61" s="9"/>
      <c r="N61" s="9"/>
      <c r="O61" s="9"/>
      <c r="P61" s="11"/>
      <c r="Q61" s="7">
        <v>1.5</v>
      </c>
      <c r="R61" s="6"/>
      <c r="S61" s="6"/>
      <c r="T61" s="45"/>
      <c r="U61" s="46"/>
    </row>
    <row r="62" spans="1:21" s="4" customFormat="1" ht="15" customHeight="1" x14ac:dyDescent="0.15">
      <c r="A62" s="54"/>
      <c r="B62" s="54"/>
      <c r="C62" s="6"/>
      <c r="D62" s="8" t="s">
        <v>133</v>
      </c>
      <c r="E62" s="6">
        <v>8</v>
      </c>
      <c r="F62" s="6">
        <v>34</v>
      </c>
      <c r="G62" s="6">
        <v>18</v>
      </c>
      <c r="H62" s="6">
        <v>16</v>
      </c>
      <c r="I62" s="7">
        <v>1.5</v>
      </c>
      <c r="J62" s="9"/>
      <c r="K62" s="11"/>
      <c r="L62" s="11"/>
      <c r="M62" s="11"/>
      <c r="N62" s="11"/>
      <c r="O62" s="9"/>
      <c r="P62" s="9"/>
      <c r="Q62" s="18">
        <v>2</v>
      </c>
      <c r="R62" s="6"/>
      <c r="S62" s="10"/>
      <c r="T62" s="45"/>
      <c r="U62" s="46"/>
    </row>
    <row r="63" spans="1:21" s="4" customFormat="1" ht="15" customHeight="1" x14ac:dyDescent="0.15">
      <c r="A63" s="54"/>
      <c r="B63" s="54"/>
      <c r="C63" s="6"/>
      <c r="D63" s="8" t="s">
        <v>131</v>
      </c>
      <c r="E63" s="6" t="s">
        <v>71</v>
      </c>
      <c r="F63" s="6">
        <v>16</v>
      </c>
      <c r="G63" s="6">
        <v>10</v>
      </c>
      <c r="H63" s="6">
        <v>6</v>
      </c>
      <c r="I63" s="7">
        <v>1</v>
      </c>
      <c r="J63" s="9"/>
      <c r="K63" s="11"/>
      <c r="L63" s="11"/>
      <c r="M63" s="11"/>
      <c r="N63" s="11"/>
      <c r="O63" s="11"/>
      <c r="P63" s="9"/>
      <c r="Q63" s="9"/>
      <c r="R63" s="7">
        <v>1.1000000000000001</v>
      </c>
      <c r="S63" s="10"/>
      <c r="T63" s="45"/>
      <c r="U63" s="46"/>
    </row>
    <row r="64" spans="1:21" s="4" customFormat="1" ht="15" customHeight="1" x14ac:dyDescent="0.15">
      <c r="A64" s="54"/>
      <c r="B64" s="54"/>
      <c r="C64" s="6"/>
      <c r="D64" s="8" t="s">
        <v>132</v>
      </c>
      <c r="E64" s="6" t="s">
        <v>71</v>
      </c>
      <c r="F64" s="6">
        <v>32</v>
      </c>
      <c r="G64" s="6">
        <v>16</v>
      </c>
      <c r="H64" s="6">
        <v>16</v>
      </c>
      <c r="I64" s="6">
        <v>1.5</v>
      </c>
      <c r="J64" s="9"/>
      <c r="K64" s="11"/>
      <c r="L64" s="11"/>
      <c r="M64" s="11"/>
      <c r="N64" s="11"/>
      <c r="O64" s="9"/>
      <c r="P64" s="9"/>
      <c r="Q64" s="18"/>
      <c r="R64" s="7">
        <v>2.2999999999999998</v>
      </c>
      <c r="S64" s="10"/>
      <c r="T64" s="45"/>
      <c r="U64" s="46"/>
    </row>
    <row r="65" spans="1:21" s="4" customFormat="1" ht="15" customHeight="1" x14ac:dyDescent="0.15">
      <c r="A65" s="54"/>
      <c r="B65" s="54"/>
      <c r="C65" s="6"/>
      <c r="D65" s="15" t="s">
        <v>130</v>
      </c>
      <c r="E65" s="6">
        <v>9</v>
      </c>
      <c r="F65" s="6">
        <v>17</v>
      </c>
      <c r="G65" s="6">
        <v>9</v>
      </c>
      <c r="H65" s="6">
        <v>8</v>
      </c>
      <c r="I65" s="6">
        <v>1</v>
      </c>
      <c r="J65" s="6"/>
      <c r="K65" s="6"/>
      <c r="L65" s="6"/>
      <c r="M65" s="6"/>
      <c r="N65" s="6"/>
      <c r="O65" s="6"/>
      <c r="P65" s="6"/>
      <c r="Q65" s="6"/>
      <c r="R65" s="6">
        <v>1.2</v>
      </c>
      <c r="S65" s="10"/>
      <c r="T65" s="45"/>
      <c r="U65" s="46"/>
    </row>
    <row r="66" spans="1:21" s="4" customFormat="1" ht="15" customHeight="1" x14ac:dyDescent="0.15">
      <c r="A66" s="54"/>
      <c r="B66" s="54"/>
      <c r="C66" s="6"/>
      <c r="D66" s="8" t="s">
        <v>134</v>
      </c>
      <c r="E66" s="6" t="s">
        <v>74</v>
      </c>
      <c r="F66" s="6">
        <v>32</v>
      </c>
      <c r="G66" s="6">
        <v>8</v>
      </c>
      <c r="H66" s="6">
        <v>24</v>
      </c>
      <c r="I66" s="7">
        <v>1.5</v>
      </c>
      <c r="J66" s="9"/>
      <c r="K66" s="11"/>
      <c r="L66" s="11"/>
      <c r="M66" s="11"/>
      <c r="N66" s="11"/>
      <c r="O66" s="9"/>
      <c r="P66" s="9"/>
      <c r="Q66" s="18"/>
      <c r="R66" s="11"/>
      <c r="S66" s="7">
        <v>2.2999999999999998</v>
      </c>
      <c r="T66" s="45"/>
      <c r="U66" s="46"/>
    </row>
    <row r="67" spans="1:21" s="4" customFormat="1" ht="15" customHeight="1" x14ac:dyDescent="0.15">
      <c r="A67" s="54"/>
      <c r="B67" s="54"/>
      <c r="C67" s="6"/>
      <c r="D67" s="8" t="s">
        <v>135</v>
      </c>
      <c r="E67" s="6" t="s">
        <v>74</v>
      </c>
      <c r="F67" s="6">
        <v>20</v>
      </c>
      <c r="G67" s="6">
        <v>20</v>
      </c>
      <c r="H67" s="6">
        <v>0</v>
      </c>
      <c r="I67" s="7">
        <v>1.5</v>
      </c>
      <c r="J67" s="9"/>
      <c r="K67" s="11"/>
      <c r="L67" s="11"/>
      <c r="M67" s="11"/>
      <c r="N67" s="11"/>
      <c r="O67" s="9"/>
      <c r="P67" s="9"/>
      <c r="Q67" s="18"/>
      <c r="R67" s="11"/>
      <c r="S67" s="7">
        <v>1.4</v>
      </c>
      <c r="T67" s="45"/>
      <c r="U67" s="46"/>
    </row>
    <row r="68" spans="1:21" s="4" customFormat="1" ht="15" customHeight="1" x14ac:dyDescent="0.15">
      <c r="A68" s="54"/>
      <c r="B68" s="54"/>
      <c r="C68" s="6"/>
      <c r="D68" s="15" t="s">
        <v>115</v>
      </c>
      <c r="E68" s="6" t="s">
        <v>116</v>
      </c>
      <c r="F68" s="6">
        <v>32</v>
      </c>
      <c r="G68" s="6">
        <v>16</v>
      </c>
      <c r="H68" s="6">
        <v>16</v>
      </c>
      <c r="I68" s="20">
        <v>1.5</v>
      </c>
      <c r="J68" s="9"/>
      <c r="K68" s="11"/>
      <c r="L68" s="11"/>
      <c r="M68" s="11"/>
      <c r="N68" s="11"/>
      <c r="O68" s="9"/>
      <c r="P68" s="9"/>
      <c r="Q68" s="18"/>
      <c r="R68" s="11"/>
      <c r="S68" s="7"/>
      <c r="T68" s="45"/>
      <c r="U68" s="46"/>
    </row>
    <row r="69" spans="1:21" s="4" customFormat="1" ht="15" customHeight="1" x14ac:dyDescent="0.15">
      <c r="A69" s="54"/>
      <c r="B69" s="54"/>
      <c r="C69" s="6"/>
      <c r="D69" s="15" t="s">
        <v>117</v>
      </c>
      <c r="E69" s="6" t="s">
        <v>116</v>
      </c>
      <c r="F69" s="6">
        <v>32</v>
      </c>
      <c r="G69" s="6">
        <v>24</v>
      </c>
      <c r="H69" s="6">
        <v>8</v>
      </c>
      <c r="I69" s="21">
        <f t="shared" ref="I69:I71" si="0">G69/16+H69/16</f>
        <v>2</v>
      </c>
      <c r="J69" s="9"/>
      <c r="K69" s="11"/>
      <c r="L69" s="11"/>
      <c r="M69" s="11"/>
      <c r="N69" s="11"/>
      <c r="O69" s="9"/>
      <c r="P69" s="9"/>
      <c r="Q69" s="18"/>
      <c r="R69" s="11"/>
      <c r="S69" s="7"/>
      <c r="T69" s="45"/>
      <c r="U69" s="46"/>
    </row>
    <row r="70" spans="1:21" s="4" customFormat="1" ht="15" customHeight="1" x14ac:dyDescent="0.15">
      <c r="A70" s="54"/>
      <c r="B70" s="54"/>
      <c r="C70" s="6"/>
      <c r="D70" s="15" t="s">
        <v>118</v>
      </c>
      <c r="E70" s="6" t="s">
        <v>116</v>
      </c>
      <c r="F70" s="6">
        <v>32</v>
      </c>
      <c r="G70" s="6">
        <v>16</v>
      </c>
      <c r="H70" s="6">
        <v>16</v>
      </c>
      <c r="I70" s="20">
        <v>1.5</v>
      </c>
      <c r="J70" s="9"/>
      <c r="K70" s="11"/>
      <c r="L70" s="11"/>
      <c r="M70" s="11"/>
      <c r="N70" s="11"/>
      <c r="O70" s="9"/>
      <c r="P70" s="9"/>
      <c r="Q70" s="18"/>
      <c r="R70" s="11"/>
      <c r="S70" s="7"/>
      <c r="T70" s="45"/>
      <c r="U70" s="46"/>
    </row>
    <row r="71" spans="1:21" s="4" customFormat="1" ht="15" customHeight="1" x14ac:dyDescent="0.15">
      <c r="A71" s="54"/>
      <c r="B71" s="54"/>
      <c r="C71" s="6"/>
      <c r="D71" s="15" t="s">
        <v>119</v>
      </c>
      <c r="E71" s="6" t="s">
        <v>116</v>
      </c>
      <c r="F71" s="6">
        <v>32</v>
      </c>
      <c r="G71" s="6">
        <v>24</v>
      </c>
      <c r="H71" s="6">
        <v>8</v>
      </c>
      <c r="I71" s="21">
        <f t="shared" si="0"/>
        <v>2</v>
      </c>
      <c r="J71" s="9"/>
      <c r="K71" s="11"/>
      <c r="L71" s="11"/>
      <c r="M71" s="11"/>
      <c r="N71" s="11"/>
      <c r="O71" s="9"/>
      <c r="P71" s="9"/>
      <c r="Q71" s="18"/>
      <c r="R71" s="11"/>
      <c r="S71" s="7"/>
      <c r="T71" s="45"/>
      <c r="U71" s="46"/>
    </row>
    <row r="72" spans="1:21" s="4" customFormat="1" ht="15" customHeight="1" x14ac:dyDescent="0.15">
      <c r="A72" s="54"/>
      <c r="B72" s="54"/>
      <c r="C72" s="49" t="s">
        <v>39</v>
      </c>
      <c r="D72" s="49"/>
      <c r="E72" s="49"/>
      <c r="F72" s="6">
        <f>SUM(F51:F60)</f>
        <v>1008</v>
      </c>
      <c r="G72" s="6">
        <f>SUM(G51:G60)</f>
        <v>462</v>
      </c>
      <c r="H72" s="6">
        <f>SUM(H51:H60)</f>
        <v>546</v>
      </c>
      <c r="I72" s="6">
        <f>SUM(I51:I60)</f>
        <v>46.5</v>
      </c>
      <c r="J72" s="9"/>
      <c r="K72" s="11"/>
      <c r="L72" s="11"/>
      <c r="M72" s="11"/>
      <c r="N72" s="11"/>
      <c r="O72" s="11"/>
      <c r="P72" s="11"/>
      <c r="Q72" s="11"/>
      <c r="R72" s="11"/>
      <c r="S72" s="12"/>
      <c r="T72" s="45"/>
      <c r="U72" s="46"/>
    </row>
    <row r="73" spans="1:21" s="4" customFormat="1" ht="15" customHeight="1" x14ac:dyDescent="0.15">
      <c r="A73" s="55"/>
      <c r="B73" s="55"/>
      <c r="C73" s="49" t="s">
        <v>40</v>
      </c>
      <c r="D73" s="49"/>
      <c r="E73" s="49"/>
      <c r="F73" s="17">
        <f>SUM(F72/F74)</f>
        <v>0.31159196290571872</v>
      </c>
      <c r="G73" s="50" t="s">
        <v>97</v>
      </c>
      <c r="H73" s="50"/>
      <c r="I73" s="17">
        <f>SUM(I72/I74)</f>
        <v>0.27596439169139464</v>
      </c>
      <c r="J73" s="9"/>
      <c r="K73" s="9"/>
      <c r="L73" s="9"/>
      <c r="M73" s="9"/>
      <c r="N73" s="9"/>
      <c r="O73" s="9"/>
      <c r="P73" s="9"/>
      <c r="Q73" s="9"/>
      <c r="R73" s="11"/>
      <c r="S73" s="12"/>
      <c r="T73" s="45"/>
      <c r="U73" s="46"/>
    </row>
    <row r="74" spans="1:21" s="4" customFormat="1" ht="15" customHeight="1" x14ac:dyDescent="0.15">
      <c r="A74" s="63" t="s">
        <v>76</v>
      </c>
      <c r="B74" s="63"/>
      <c r="C74" s="51" t="s">
        <v>138</v>
      </c>
      <c r="D74" s="51"/>
      <c r="E74" s="51"/>
      <c r="F74" s="1">
        <f>SUM(F72+F49+F39+F16)</f>
        <v>3235</v>
      </c>
      <c r="G74" s="1">
        <f>SUM(G72+G49+G39+G16)</f>
        <v>2078</v>
      </c>
      <c r="H74" s="1">
        <f>SUM(H72+H49+H39+H16)</f>
        <v>1157</v>
      </c>
      <c r="I74" s="2">
        <f>SUM(I72+I49+I39+I16)</f>
        <v>168.5</v>
      </c>
      <c r="J74" s="9" t="s">
        <v>47</v>
      </c>
      <c r="K74" s="9"/>
      <c r="L74" s="9"/>
      <c r="M74" s="9"/>
      <c r="N74" s="9"/>
      <c r="O74" s="9"/>
      <c r="P74" s="9"/>
      <c r="Q74" s="9"/>
      <c r="R74" s="11"/>
      <c r="S74" s="12"/>
      <c r="T74" s="45"/>
      <c r="U74" s="46"/>
    </row>
    <row r="75" spans="1:21" s="4" customFormat="1" ht="15" customHeight="1" x14ac:dyDescent="0.15">
      <c r="A75" s="63"/>
      <c r="B75" s="63"/>
      <c r="C75" s="51" t="s">
        <v>77</v>
      </c>
      <c r="D75" s="51"/>
      <c r="E75" s="51"/>
      <c r="F75" s="58" t="s">
        <v>100</v>
      </c>
      <c r="G75" s="59"/>
      <c r="H75" s="59"/>
      <c r="I75" s="60"/>
      <c r="J75" s="9"/>
      <c r="K75" s="9"/>
      <c r="L75" s="9"/>
      <c r="M75" s="9"/>
      <c r="N75" s="9"/>
      <c r="O75" s="9"/>
      <c r="P75" s="9"/>
      <c r="Q75" s="9"/>
      <c r="R75" s="11"/>
      <c r="S75" s="12"/>
      <c r="T75" s="45"/>
      <c r="U75" s="46"/>
    </row>
    <row r="76" spans="1:21" s="4" customFormat="1" ht="15" customHeight="1" x14ac:dyDescent="0.15">
      <c r="A76" s="63"/>
      <c r="B76" s="63"/>
      <c r="C76" s="52" t="s">
        <v>78</v>
      </c>
      <c r="D76" s="52"/>
      <c r="E76" s="52"/>
      <c r="F76" s="52"/>
      <c r="G76" s="52"/>
      <c r="H76" s="52"/>
      <c r="I76" s="52"/>
      <c r="J76" s="13">
        <f t="shared" ref="J76:S76" si="1">SUM(J7:J67)</f>
        <v>14.9</v>
      </c>
      <c r="K76" s="13">
        <f t="shared" si="1"/>
        <v>28</v>
      </c>
      <c r="L76" s="13">
        <f t="shared" si="1"/>
        <v>28.3</v>
      </c>
      <c r="M76" s="13">
        <f t="shared" si="1"/>
        <v>25.3</v>
      </c>
      <c r="N76" s="13">
        <f t="shared" si="1"/>
        <v>20.3</v>
      </c>
      <c r="O76" s="13">
        <f>SUM(O7:O67)</f>
        <v>22.4</v>
      </c>
      <c r="P76" s="13">
        <f>SUM(P7:P67)</f>
        <v>25.5</v>
      </c>
      <c r="Q76" s="13">
        <f t="shared" si="1"/>
        <v>26</v>
      </c>
      <c r="R76" s="13">
        <f t="shared" si="1"/>
        <v>23.6</v>
      </c>
      <c r="S76" s="13">
        <f t="shared" si="1"/>
        <v>24.4</v>
      </c>
      <c r="T76" s="45"/>
      <c r="U76" s="46"/>
    </row>
    <row r="77" spans="1:21" s="4" customFormat="1" ht="15" customHeight="1" x14ac:dyDescent="0.15">
      <c r="A77" s="29" t="s">
        <v>137</v>
      </c>
      <c r="B77" s="30"/>
      <c r="C77" s="37" t="s">
        <v>79</v>
      </c>
      <c r="D77" s="38"/>
      <c r="E77" s="6" t="s">
        <v>88</v>
      </c>
      <c r="F77" s="6">
        <v>128</v>
      </c>
      <c r="G77" s="6">
        <v>128</v>
      </c>
      <c r="H77" s="6">
        <v>0</v>
      </c>
      <c r="I77" s="20">
        <v>8</v>
      </c>
      <c r="J77" s="1"/>
      <c r="K77" s="1"/>
      <c r="L77" s="1"/>
      <c r="M77" s="1"/>
      <c r="N77" s="1"/>
      <c r="O77" s="1"/>
      <c r="P77" s="1"/>
      <c r="Q77" s="1"/>
      <c r="R77" s="6"/>
      <c r="S77" s="6"/>
      <c r="T77" s="45"/>
      <c r="U77" s="46"/>
    </row>
    <row r="78" spans="1:21" s="4" customFormat="1" ht="15" customHeight="1" x14ac:dyDescent="0.15">
      <c r="A78" s="31"/>
      <c r="B78" s="32"/>
      <c r="C78" s="35" t="s">
        <v>120</v>
      </c>
      <c r="D78" s="36"/>
      <c r="E78" s="6" t="s">
        <v>88</v>
      </c>
      <c r="F78" s="1">
        <f>SUM(F11+F12+F18+F19+F20+F21+F61+F62+F63+F64+F65+F66+F67)</f>
        <v>389</v>
      </c>
      <c r="G78" s="1">
        <f>SUM(G11+G12+G18+G19+G20+G21+G61+G62+G63+G64+G65+G66+G67)</f>
        <v>249</v>
      </c>
      <c r="H78" s="1">
        <f>SUM(H11+H12+H18+H19+H20+H21+H61+H62+H63+H64+H65+H66+H67)</f>
        <v>140</v>
      </c>
      <c r="I78" s="2">
        <f>SUM(I11+I12+I18+I19+I20+I21+I61+I62+I63+I64+I65+I66+I67)</f>
        <v>22</v>
      </c>
      <c r="J78" s="1"/>
      <c r="K78" s="1"/>
      <c r="L78" s="1"/>
      <c r="M78" s="1"/>
      <c r="N78" s="1"/>
      <c r="O78" s="1"/>
      <c r="P78" s="1"/>
      <c r="Q78" s="1"/>
      <c r="R78" s="6"/>
      <c r="S78" s="6"/>
      <c r="T78" s="45"/>
      <c r="U78" s="46"/>
    </row>
    <row r="79" spans="1:21" s="4" customFormat="1" ht="15" customHeight="1" x14ac:dyDescent="0.15">
      <c r="A79" s="31"/>
      <c r="B79" s="32"/>
      <c r="C79" s="35" t="s">
        <v>121</v>
      </c>
      <c r="D79" s="36"/>
      <c r="E79" s="6" t="s">
        <v>122</v>
      </c>
      <c r="F79" s="1">
        <f>SUM(F13+F14+F15+F36+F37+F38+F45+F46+F47+F48+F68+F69+F70+F71)</f>
        <v>468</v>
      </c>
      <c r="G79" s="1">
        <f t="shared" ref="G79:H79" si="2">SUM(G13+G14+G15+G36+G37+G38+G45+G46+G47+G48+G68+G69+G70+G71)</f>
        <v>336</v>
      </c>
      <c r="H79" s="1">
        <f t="shared" si="2"/>
        <v>132</v>
      </c>
      <c r="I79" s="23">
        <f>SUM(I13+I14+I15+I36+I37+I38+I45+I46+I47+I48+I68+I69+I70+I71)</f>
        <v>26.5</v>
      </c>
      <c r="J79" s="1"/>
      <c r="K79" s="1"/>
      <c r="L79" s="1"/>
      <c r="M79" s="1"/>
      <c r="N79" s="1"/>
      <c r="O79" s="1"/>
      <c r="P79" s="1"/>
      <c r="Q79" s="1"/>
      <c r="R79" s="6"/>
      <c r="S79" s="6"/>
      <c r="T79" s="45"/>
      <c r="U79" s="46"/>
    </row>
    <row r="80" spans="1:21" s="4" customFormat="1" ht="15" customHeight="1" x14ac:dyDescent="0.15">
      <c r="A80" s="33"/>
      <c r="B80" s="34"/>
      <c r="C80" s="35" t="s">
        <v>138</v>
      </c>
      <c r="D80" s="39"/>
      <c r="E80" s="36"/>
      <c r="F80" s="1">
        <f>SUM(F77:F78)</f>
        <v>517</v>
      </c>
      <c r="G80" s="1">
        <f>SUM(G77:G78)</f>
        <v>377</v>
      </c>
      <c r="H80" s="1">
        <f>SUM(H77:H78)</f>
        <v>140</v>
      </c>
      <c r="I80" s="2">
        <f>SUM(I77:I78)</f>
        <v>30</v>
      </c>
      <c r="J80" s="1"/>
      <c r="K80" s="1"/>
      <c r="L80" s="1"/>
      <c r="M80" s="1"/>
      <c r="N80" s="1"/>
      <c r="O80" s="1"/>
      <c r="P80" s="1"/>
      <c r="Q80" s="1"/>
      <c r="R80" s="6"/>
      <c r="S80" s="6"/>
      <c r="T80" s="45"/>
      <c r="U80" s="46"/>
    </row>
    <row r="81" spans="1:21" s="4" customFormat="1" ht="15" customHeight="1" x14ac:dyDescent="0.15">
      <c r="A81" s="61" t="s">
        <v>80</v>
      </c>
      <c r="B81" s="61"/>
      <c r="C81" s="61"/>
      <c r="D81" s="61"/>
      <c r="E81" s="6" t="s">
        <v>90</v>
      </c>
      <c r="F81" s="6">
        <v>93</v>
      </c>
      <c r="G81" s="6">
        <v>0</v>
      </c>
      <c r="H81" s="6">
        <v>93</v>
      </c>
      <c r="I81" s="6">
        <v>3</v>
      </c>
      <c r="J81" s="1">
        <v>0.4</v>
      </c>
      <c r="K81" s="1"/>
      <c r="L81" s="1">
        <v>0.4</v>
      </c>
      <c r="M81" s="1"/>
      <c r="N81" s="1">
        <v>1</v>
      </c>
      <c r="O81" s="1">
        <v>0.8</v>
      </c>
      <c r="P81" s="1">
        <v>1.7</v>
      </c>
      <c r="Q81" s="1">
        <v>1.7</v>
      </c>
      <c r="R81" s="1"/>
      <c r="S81" s="1"/>
      <c r="T81" s="45"/>
      <c r="U81" s="46"/>
    </row>
    <row r="82" spans="1:21" s="4" customFormat="1" ht="15" customHeight="1" x14ac:dyDescent="0.15">
      <c r="A82" s="61" t="s">
        <v>81</v>
      </c>
      <c r="B82" s="61"/>
      <c r="C82" s="61"/>
      <c r="D82" s="61"/>
      <c r="E82" s="6" t="s">
        <v>82</v>
      </c>
      <c r="F82" s="1"/>
      <c r="G82" s="1"/>
      <c r="H82" s="1"/>
      <c r="I82" s="24">
        <v>52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45"/>
      <c r="U82" s="46"/>
    </row>
    <row r="83" spans="1:21" s="4" customFormat="1" ht="15" customHeight="1" x14ac:dyDescent="0.15">
      <c r="A83" s="51" t="s">
        <v>83</v>
      </c>
      <c r="B83" s="51"/>
      <c r="C83" s="51"/>
      <c r="D83" s="51"/>
      <c r="E83" s="6" t="s">
        <v>84</v>
      </c>
      <c r="F83" s="6"/>
      <c r="G83" s="6"/>
      <c r="H83" s="6"/>
      <c r="I83" s="25">
        <v>2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45"/>
      <c r="U83" s="46"/>
    </row>
    <row r="84" spans="1:21" s="4" customFormat="1" ht="15" customHeight="1" x14ac:dyDescent="0.15">
      <c r="A84" s="41" t="s">
        <v>85</v>
      </c>
      <c r="B84" s="41"/>
      <c r="C84" s="51" t="s">
        <v>86</v>
      </c>
      <c r="D84" s="51"/>
      <c r="E84" s="51"/>
      <c r="F84" s="25"/>
      <c r="G84" s="25"/>
      <c r="H84" s="25"/>
      <c r="I84" s="26">
        <f>SUM(I74+I77+I78+I81+I82+I83)</f>
        <v>255.5</v>
      </c>
      <c r="J84" s="8"/>
      <c r="K84" s="8"/>
      <c r="L84" s="8"/>
      <c r="M84" s="8"/>
      <c r="N84" s="8"/>
      <c r="O84" s="8"/>
      <c r="P84" s="6"/>
      <c r="Q84" s="8"/>
      <c r="R84" s="8"/>
      <c r="S84" s="8"/>
      <c r="T84" s="45"/>
      <c r="U84" s="46"/>
    </row>
    <row r="85" spans="1:21" s="4" customFormat="1" ht="15" customHeight="1" x14ac:dyDescent="0.15">
      <c r="A85" s="41"/>
      <c r="B85" s="41"/>
      <c r="C85" s="51" t="s">
        <v>87</v>
      </c>
      <c r="D85" s="51"/>
      <c r="E85" s="51"/>
      <c r="F85" s="58" t="s">
        <v>101</v>
      </c>
      <c r="G85" s="59"/>
      <c r="H85" s="59"/>
      <c r="I85" s="60"/>
      <c r="J85" s="1"/>
      <c r="K85" s="1"/>
      <c r="L85" s="1"/>
      <c r="M85" s="1"/>
      <c r="N85" s="1"/>
      <c r="O85" s="1"/>
      <c r="P85" s="1"/>
      <c r="Q85" s="1"/>
      <c r="R85" s="1"/>
      <c r="S85" s="1"/>
      <c r="T85" s="47"/>
      <c r="U85" s="48"/>
    </row>
  </sheetData>
  <mergeCells count="56">
    <mergeCell ref="T41:U85"/>
    <mergeCell ref="C49:E49"/>
    <mergeCell ref="C50:E50"/>
    <mergeCell ref="G50:H50"/>
    <mergeCell ref="F75:I75"/>
    <mergeCell ref="F85:I85"/>
    <mergeCell ref="C85:E85"/>
    <mergeCell ref="A81:D81"/>
    <mergeCell ref="A82:D82"/>
    <mergeCell ref="A83:D83"/>
    <mergeCell ref="A84:B85"/>
    <mergeCell ref="C84:E84"/>
    <mergeCell ref="B41:B50"/>
    <mergeCell ref="G73:H73"/>
    <mergeCell ref="A74:B76"/>
    <mergeCell ref="A51:A73"/>
    <mergeCell ref="B51:B73"/>
    <mergeCell ref="A7:A50"/>
    <mergeCell ref="B7:B17"/>
    <mergeCell ref="B18:B21"/>
    <mergeCell ref="B22:B40"/>
    <mergeCell ref="C72:E72"/>
    <mergeCell ref="C73:E73"/>
    <mergeCell ref="C74:E74"/>
    <mergeCell ref="C75:E75"/>
    <mergeCell ref="C76:I76"/>
    <mergeCell ref="T7:U40"/>
    <mergeCell ref="C16:E16"/>
    <mergeCell ref="C17:E17"/>
    <mergeCell ref="G17:H17"/>
    <mergeCell ref="R4:T4"/>
    <mergeCell ref="J6:U6"/>
    <mergeCell ref="C39:E39"/>
    <mergeCell ref="C40:E40"/>
    <mergeCell ref="G40:H40"/>
    <mergeCell ref="A1:U1"/>
    <mergeCell ref="A2:B6"/>
    <mergeCell ref="C2:C6"/>
    <mergeCell ref="D2:D6"/>
    <mergeCell ref="E2:E6"/>
    <mergeCell ref="F2:H2"/>
    <mergeCell ref="I2:I6"/>
    <mergeCell ref="J2:U2"/>
    <mergeCell ref="F3:F6"/>
    <mergeCell ref="G3:G6"/>
    <mergeCell ref="H3:H6"/>
    <mergeCell ref="J3:K3"/>
    <mergeCell ref="L3:M3"/>
    <mergeCell ref="R3:T3"/>
    <mergeCell ref="N3:O3"/>
    <mergeCell ref="P3:Q3"/>
    <mergeCell ref="A77:B80"/>
    <mergeCell ref="C78:D78"/>
    <mergeCell ref="C77:D77"/>
    <mergeCell ref="C79:D79"/>
    <mergeCell ref="C80:E80"/>
  </mergeCells>
  <phoneticPr fontId="1" type="noConversion"/>
  <pageMargins left="0.23622047244094491" right="0.23622047244094491" top="0.35433070866141736" bottom="0.35433070866141736" header="0.31496062992125984" footer="0.31496062992125984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2021-09-19T11:18:29Z</dcterms:modified>
</cp:coreProperties>
</file>